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2012023\"/>
    </mc:Choice>
  </mc:AlternateContent>
  <bookViews>
    <workbookView xWindow="0" yWindow="0" windowWidth="28800" windowHeight="11700" firstSheet="7" activeTab="10"/>
  </bookViews>
  <sheets>
    <sheet name="Instructions" sheetId="22" r:id="rId1"/>
    <sheet name="Definitions" sheetId="25" r:id="rId2"/>
    <sheet name="Updates"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7" i="4" l="1"/>
  <c r="C39" i="4"/>
  <c r="AV62" i="19" l="1"/>
  <c r="AR62" i="19"/>
  <c r="AN62" i="19"/>
  <c r="AJ62" i="19"/>
  <c r="AF62" i="19"/>
  <c r="AB62" i="19"/>
  <c r="X62" i="19"/>
  <c r="T62" i="19"/>
  <c r="P62" i="19"/>
  <c r="L62" i="19"/>
  <c r="H62" i="19"/>
  <c r="D62" i="19"/>
  <c r="AV62" i="18"/>
  <c r="AR62" i="18"/>
  <c r="AN62" i="18"/>
  <c r="AJ62" i="18"/>
  <c r="AF62" i="18"/>
  <c r="AB62" i="18"/>
  <c r="X62" i="18"/>
  <c r="T62" i="18"/>
  <c r="P62" i="18"/>
  <c r="L62" i="18"/>
  <c r="H62" i="18"/>
  <c r="D62" i="18"/>
  <c r="AV62" i="17"/>
  <c r="AR62" i="17"/>
  <c r="AN62" i="17"/>
  <c r="AJ62" i="17"/>
  <c r="AF62" i="17"/>
  <c r="AB62" i="17"/>
  <c r="X62" i="17"/>
  <c r="T62" i="17"/>
  <c r="P62" i="17"/>
  <c r="L62" i="17"/>
  <c r="H62" i="17"/>
  <c r="D62" i="17" l="1"/>
  <c r="D62" i="21"/>
  <c r="AV62" i="16"/>
  <c r="AR62" i="16"/>
  <c r="AN62" i="16"/>
  <c r="AJ62" i="16"/>
  <c r="AF62" i="16"/>
  <c r="AB62" i="16"/>
  <c r="X62" i="16"/>
  <c r="T62" i="16"/>
  <c r="P62" i="16"/>
  <c r="L62" i="16"/>
  <c r="H62" i="16"/>
  <c r="D62" i="16"/>
  <c r="AV62" i="15"/>
  <c r="AR62" i="15"/>
  <c r="AN62" i="15"/>
  <c r="AJ62" i="15"/>
  <c r="AF62" i="15"/>
  <c r="AB62" i="15"/>
  <c r="X62" i="15"/>
  <c r="T62" i="15"/>
  <c r="P62" i="15"/>
  <c r="L62" i="15"/>
  <c r="H62" i="15"/>
  <c r="D62" i="15"/>
  <c r="AV62" i="3"/>
  <c r="AR62" i="3"/>
  <c r="AN62" i="3"/>
  <c r="AJ62" i="3"/>
  <c r="AF62" i="3"/>
  <c r="AB62" i="3"/>
  <c r="X62" i="3"/>
  <c r="T62" i="3"/>
  <c r="P62" i="3"/>
  <c r="L62" i="3"/>
  <c r="H62" i="3"/>
  <c r="D62" i="3"/>
  <c r="D62" i="20"/>
  <c r="B9" i="2" l="1"/>
  <c r="B6" i="15" l="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U68" i="15"/>
  <c r="AQ68" i="15"/>
  <c r="AM68" i="15"/>
  <c r="AI68" i="15"/>
  <c r="AE68" i="15"/>
  <c r="AA68" i="15"/>
  <c r="W68" i="15"/>
  <c r="S68" i="15"/>
  <c r="O68" i="15"/>
  <c r="K68" i="15"/>
  <c r="G68" i="15"/>
  <c r="C68" i="15"/>
  <c r="AU68" i="3"/>
  <c r="AQ68" i="3"/>
  <c r="AM68" i="3"/>
  <c r="AI68" i="3"/>
  <c r="AE68" i="3"/>
  <c r="AA68" i="3"/>
  <c r="W68" i="3"/>
  <c r="S68" i="3"/>
  <c r="O68" i="3"/>
  <c r="K68" i="3"/>
  <c r="G68" i="3"/>
  <c r="C68" i="3"/>
  <c r="A65" i="16"/>
  <c r="A66" i="16"/>
  <c r="A67" i="16"/>
  <c r="A68" i="16"/>
  <c r="C68" i="16"/>
  <c r="G68" i="16"/>
  <c r="K68" i="16"/>
  <c r="O68" i="16"/>
  <c r="S68" i="16"/>
  <c r="W68" i="16"/>
  <c r="AA68" i="16"/>
  <c r="AE68" i="16"/>
  <c r="AI68" i="16"/>
  <c r="AM68" i="16"/>
  <c r="AQ68" i="16"/>
  <c r="AU68" i="16"/>
  <c r="A69" i="16"/>
  <c r="C69" i="16"/>
  <c r="G69" i="16"/>
  <c r="K69" i="16"/>
  <c r="O69" i="16"/>
  <c r="S69" i="16"/>
  <c r="W69" i="16"/>
  <c r="AA69" i="16"/>
  <c r="AE69" i="16"/>
  <c r="AI69" i="16"/>
  <c r="AM69" i="16"/>
  <c r="AQ69" i="16"/>
  <c r="AU69" i="16"/>
  <c r="A1" i="4"/>
  <c r="A1" i="19"/>
  <c r="A1" i="18"/>
  <c r="A1" i="17"/>
  <c r="A1" i="21"/>
  <c r="A1" i="16"/>
  <c r="A1" i="15"/>
  <c r="A1" i="3"/>
  <c r="A1" i="20"/>
  <c r="A1" i="23"/>
  <c r="A2" i="4"/>
  <c r="AV89" i="3"/>
  <c r="AR89" i="3"/>
  <c r="AN89" i="3"/>
  <c r="AJ89" i="3"/>
  <c r="AF89" i="3"/>
  <c r="AB89" i="3"/>
  <c r="X89" i="3"/>
  <c r="T89" i="3"/>
  <c r="P89" i="3"/>
  <c r="L89" i="3"/>
  <c r="H89" i="3"/>
  <c r="D89" i="3"/>
  <c r="C69" i="21"/>
  <c r="C68" i="2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C69" i="20"/>
  <c r="C68" i="20"/>
  <c r="K4" i="23" l="1"/>
  <c r="L4" i="23"/>
  <c r="M4" i="23"/>
  <c r="N4" i="23"/>
  <c r="O4" i="23"/>
  <c r="P4" i="23"/>
  <c r="Q4" i="23"/>
  <c r="C4" i="23"/>
  <c r="D4" i="23"/>
  <c r="E4" i="23"/>
  <c r="F4" i="23"/>
  <c r="G4" i="23"/>
  <c r="H4" i="23"/>
  <c r="I4" i="23"/>
  <c r="A37" i="19"/>
  <c r="A36" i="19"/>
  <c r="AI36" i="19" s="1"/>
  <c r="A35" i="19"/>
  <c r="S35" i="19" s="1"/>
  <c r="A34" i="19"/>
  <c r="AI33" i="19"/>
  <c r="W33" i="19"/>
  <c r="S33" i="19"/>
  <c r="A33" i="19"/>
  <c r="K33" i="19" s="1"/>
  <c r="A32" i="19"/>
  <c r="A31" i="19"/>
  <c r="A30" i="19"/>
  <c r="AE30" i="19" s="1"/>
  <c r="A29" i="19"/>
  <c r="A28" i="19"/>
  <c r="A27" i="19"/>
  <c r="A26" i="19"/>
  <c r="AM25" i="19"/>
  <c r="AE25" i="19"/>
  <c r="AA25" i="19"/>
  <c r="W25" i="19"/>
  <c r="O25" i="19"/>
  <c r="K25" i="19"/>
  <c r="A25" i="19"/>
  <c r="AQ25" i="19" s="1"/>
  <c r="A37" i="18"/>
  <c r="O36" i="18"/>
  <c r="G36" i="18"/>
  <c r="A36" i="18"/>
  <c r="AM36" i="18" s="1"/>
  <c r="A35" i="18"/>
  <c r="S35" i="18" s="1"/>
  <c r="A34" i="18"/>
  <c r="A82" i="18" s="1"/>
  <c r="AM33" i="18"/>
  <c r="AI33" i="18"/>
  <c r="S33" i="18"/>
  <c r="O33" i="18"/>
  <c r="A33" i="18"/>
  <c r="K33" i="18" s="1"/>
  <c r="A32" i="18"/>
  <c r="A31" i="18"/>
  <c r="AU30" i="18"/>
  <c r="AA30" i="18"/>
  <c r="K30" i="18"/>
  <c r="A30" i="18"/>
  <c r="AE30" i="18" s="1"/>
  <c r="A29" i="18"/>
  <c r="A77" i="18" s="1"/>
  <c r="A28" i="18"/>
  <c r="A27" i="18"/>
  <c r="A26" i="18"/>
  <c r="W25" i="18"/>
  <c r="C25" i="18"/>
  <c r="A25" i="18"/>
  <c r="AQ25" i="18" s="1"/>
  <c r="A37" i="17"/>
  <c r="AM36" i="17"/>
  <c r="AI36" i="17"/>
  <c r="O36" i="17"/>
  <c r="G36" i="17"/>
  <c r="A36" i="17"/>
  <c r="A35" i="17"/>
  <c r="S35" i="17" s="1"/>
  <c r="A34" i="17"/>
  <c r="A82" i="17" s="1"/>
  <c r="A33" i="17"/>
  <c r="K33" i="17" s="1"/>
  <c r="A32" i="17"/>
  <c r="A31" i="17"/>
  <c r="AA30" i="17"/>
  <c r="O30" i="17"/>
  <c r="K30" i="17"/>
  <c r="A30" i="17"/>
  <c r="AE30" i="17" s="1"/>
  <c r="A29" i="17"/>
  <c r="A28" i="17"/>
  <c r="A27" i="17"/>
  <c r="A26" i="17"/>
  <c r="A25" i="17"/>
  <c r="AQ25" i="17" s="1"/>
  <c r="G36" i="15"/>
  <c r="A36" i="15"/>
  <c r="AA36" i="15" s="1"/>
  <c r="A35" i="15"/>
  <c r="AI35" i="15" s="1"/>
  <c r="A34" i="15"/>
  <c r="AE33" i="15"/>
  <c r="G33" i="15"/>
  <c r="A33" i="15"/>
  <c r="AU33" i="15" s="1"/>
  <c r="A32" i="15"/>
  <c r="A31" i="15"/>
  <c r="AI30" i="15"/>
  <c r="AE30" i="15"/>
  <c r="AA30" i="15"/>
  <c r="S30" i="15"/>
  <c r="O30" i="15"/>
  <c r="K30" i="15"/>
  <c r="A30" i="15"/>
  <c r="AU30" i="15" s="1"/>
  <c r="A29" i="15"/>
  <c r="A28" i="15"/>
  <c r="A27" i="15"/>
  <c r="A26" i="15"/>
  <c r="AE25" i="15"/>
  <c r="W25" i="15"/>
  <c r="A25" i="15"/>
  <c r="O25" i="15" s="1"/>
  <c r="A85" i="18"/>
  <c r="A84" i="18"/>
  <c r="A81" i="18"/>
  <c r="A80" i="18"/>
  <c r="A79" i="18"/>
  <c r="A78" i="18"/>
  <c r="A76" i="18"/>
  <c r="A75" i="18"/>
  <c r="A74" i="18"/>
  <c r="A73" i="18"/>
  <c r="A85" i="17"/>
  <c r="A84" i="17"/>
  <c r="A83" i="17"/>
  <c r="A80" i="17"/>
  <c r="A79" i="17"/>
  <c r="A78" i="17"/>
  <c r="A76" i="17"/>
  <c r="A75" i="17"/>
  <c r="A74" i="17"/>
  <c r="A84" i="3"/>
  <c r="A78" i="3"/>
  <c r="A77" i="3"/>
  <c r="A76" i="3"/>
  <c r="A74" i="3"/>
  <c r="A25" i="3"/>
  <c r="A73" i="3" s="1"/>
  <c r="AE25" i="3"/>
  <c r="AM25" i="3"/>
  <c r="AQ25" i="3"/>
  <c r="A26" i="3"/>
  <c r="A27" i="3"/>
  <c r="A75" i="3" s="1"/>
  <c r="A28" i="3"/>
  <c r="A29" i="3"/>
  <c r="A30" i="3"/>
  <c r="W30" i="3" s="1"/>
  <c r="G30" i="3"/>
  <c r="S30" i="3"/>
  <c r="AE30" i="3"/>
  <c r="AM30" i="3"/>
  <c r="AU30" i="3"/>
  <c r="A31" i="3"/>
  <c r="A79" i="3" s="1"/>
  <c r="A32" i="3"/>
  <c r="A80" i="3" s="1"/>
  <c r="A33" i="3"/>
  <c r="C33" i="3" s="1"/>
  <c r="A34" i="3"/>
  <c r="A82" i="3" s="1"/>
  <c r="A35" i="3"/>
  <c r="K35" i="3" s="1"/>
  <c r="C35" i="3"/>
  <c r="G35" i="3"/>
  <c r="O35" i="3"/>
  <c r="AI35" i="3"/>
  <c r="AU35" i="3"/>
  <c r="A36" i="3"/>
  <c r="K36" i="3" s="1"/>
  <c r="S36" i="3"/>
  <c r="AQ36" i="3"/>
  <c r="AU36" i="3"/>
  <c r="A37" i="3"/>
  <c r="A85" i="3" s="1"/>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C62" i="2"/>
  <c r="AD62" i="2" s="1"/>
  <c r="AE62" i="2" s="1"/>
  <c r="AF62" i="2" s="1"/>
  <c r="AG62" i="2" s="1"/>
  <c r="AH62" i="2" s="1"/>
  <c r="AI62" i="2" s="1"/>
  <c r="AJ62" i="2" s="1"/>
  <c r="AK62" i="2" s="1"/>
  <c r="AL62" i="2" s="1"/>
  <c r="AM62" i="2" s="1"/>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C53" i="2"/>
  <c r="AD53" i="2" s="1"/>
  <c r="AE53" i="2" s="1"/>
  <c r="AF53" i="2" s="1"/>
  <c r="AG53" i="2" s="1"/>
  <c r="AH53" i="2" s="1"/>
  <c r="AI53" i="2" s="1"/>
  <c r="AJ53" i="2" s="1"/>
  <c r="AK53" i="2" s="1"/>
  <c r="AL53" i="2" s="1"/>
  <c r="AM53" i="2" s="1"/>
  <c r="AC52" i="2"/>
  <c r="AD52" i="2" s="1"/>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K74" i="2" s="1"/>
  <c r="L74" i="2" s="1"/>
  <c r="M74" i="2" s="1"/>
  <c r="N74" i="2" s="1"/>
  <c r="O74" i="2" s="1"/>
  <c r="E73" i="2"/>
  <c r="F73" i="2" s="1"/>
  <c r="G73" i="2" s="1"/>
  <c r="H73" i="2" s="1"/>
  <c r="I73" i="2" s="1"/>
  <c r="J73" i="2" s="1"/>
  <c r="K73" i="2" s="1"/>
  <c r="L73" i="2" s="1"/>
  <c r="M73" i="2" s="1"/>
  <c r="N73" i="2" s="1"/>
  <c r="O73" i="2" s="1"/>
  <c r="F72" i="2"/>
  <c r="G72" i="2" s="1"/>
  <c r="H72" i="2" s="1"/>
  <c r="I72" i="2" s="1"/>
  <c r="J72" i="2" s="1"/>
  <c r="K72" i="2" s="1"/>
  <c r="L72" i="2" s="1"/>
  <c r="M72" i="2" s="1"/>
  <c r="N72" i="2" s="1"/>
  <c r="O72" i="2" s="1"/>
  <c r="E72" i="2"/>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G69" i="2"/>
  <c r="H69" i="2" s="1"/>
  <c r="I69" i="2" s="1"/>
  <c r="J69" i="2" s="1"/>
  <c r="K69" i="2" s="1"/>
  <c r="L69" i="2" s="1"/>
  <c r="M69" i="2" s="1"/>
  <c r="N69" i="2" s="1"/>
  <c r="O69" i="2" s="1"/>
  <c r="F69" i="2"/>
  <c r="E69" i="2"/>
  <c r="E68" i="2"/>
  <c r="F68" i="2" s="1"/>
  <c r="G68" i="2" s="1"/>
  <c r="H68" i="2" s="1"/>
  <c r="I68" i="2" s="1"/>
  <c r="K68" i="2" s="1"/>
  <c r="L68" i="2" s="1"/>
  <c r="M68" i="2" s="1"/>
  <c r="N68" i="2" s="1"/>
  <c r="O68" i="2" s="1"/>
  <c r="E67" i="2"/>
  <c r="F67" i="2" s="1"/>
  <c r="G67" i="2" s="1"/>
  <c r="H67" i="2" s="1"/>
  <c r="I67" i="2" s="1"/>
  <c r="J67" i="2" s="1"/>
  <c r="K67" i="2" s="1"/>
  <c r="L67" i="2" s="1"/>
  <c r="M67" i="2" s="1"/>
  <c r="N67" i="2" s="1"/>
  <c r="O67" i="2" s="1"/>
  <c r="G66" i="2"/>
  <c r="H66" i="2" s="1"/>
  <c r="I66" i="2" s="1"/>
  <c r="J66" i="2" s="1"/>
  <c r="K66" i="2" s="1"/>
  <c r="L66" i="2" s="1"/>
  <c r="M66" i="2" s="1"/>
  <c r="N66" i="2" s="1"/>
  <c r="O66" i="2" s="1"/>
  <c r="F66" i="2"/>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s="1"/>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s="1"/>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Q47" i="2"/>
  <c r="R47" i="2" s="1"/>
  <c r="S47" i="2" s="1"/>
  <c r="T47" i="2" s="1"/>
  <c r="U47" i="2" s="1"/>
  <c r="V47" i="2" s="1"/>
  <c r="W47" i="2" s="1"/>
  <c r="X47" i="2" s="1"/>
  <c r="Y47" i="2" s="1"/>
  <c r="Z47" i="2" s="1"/>
  <c r="AA47" i="2" s="1"/>
  <c r="Q46" i="2"/>
  <c r="R46" i="2" s="1"/>
  <c r="S46" i="2" s="1"/>
  <c r="T46" i="2" s="1"/>
  <c r="U46" i="2" s="1"/>
  <c r="V46" i="2" s="1"/>
  <c r="W46" i="2" s="1"/>
  <c r="X46" i="2" s="1"/>
  <c r="Y46" i="2" s="1"/>
  <c r="Z46" i="2" s="1"/>
  <c r="AA46" i="2" s="1"/>
  <c r="O53" i="2"/>
  <c r="O54" i="2"/>
  <c r="O55" i="2"/>
  <c r="O56" i="2"/>
  <c r="O57"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K52" i="2" s="1"/>
  <c r="L52" i="2" s="1"/>
  <c r="M52" i="2" s="1"/>
  <c r="N52" i="2" s="1"/>
  <c r="O52" i="2" s="1"/>
  <c r="E53" i="2"/>
  <c r="F53" i="2" s="1"/>
  <c r="G53" i="2" s="1"/>
  <c r="H53" i="2" s="1"/>
  <c r="I53" i="2" s="1"/>
  <c r="J53" i="2" s="1"/>
  <c r="K53" i="2" s="1"/>
  <c r="L53" i="2" s="1"/>
  <c r="M53" i="2" s="1"/>
  <c r="N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E57" i="2"/>
  <c r="F57" i="2" s="1"/>
  <c r="G57" i="2" s="1"/>
  <c r="H57" i="2" s="1"/>
  <c r="I57" i="2" s="1"/>
  <c r="J57" i="2" s="1"/>
  <c r="K57" i="2" s="1"/>
  <c r="L57" i="2" s="1"/>
  <c r="M57" i="2" s="1"/>
  <c r="N57" i="2" s="1"/>
  <c r="E58" i="2"/>
  <c r="F58" i="2" s="1"/>
  <c r="G58" i="2" s="1"/>
  <c r="H58" i="2" s="1"/>
  <c r="I58" i="2" s="1"/>
  <c r="K58" i="2" s="1"/>
  <c r="L58" i="2" s="1"/>
  <c r="M58" i="2" s="1"/>
  <c r="N58" i="2" s="1"/>
  <c r="O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V41" i="2" s="1"/>
  <c r="W41" i="2" s="1"/>
  <c r="X41" i="2" s="1"/>
  <c r="Y41" i="2" s="1"/>
  <c r="Z41" i="2" s="1"/>
  <c r="P40" i="2"/>
  <c r="Q40" i="2" s="1"/>
  <c r="R40" i="2" s="1"/>
  <c r="S40" i="2" s="1"/>
  <c r="T40" i="2" s="1"/>
  <c r="V40" i="2" s="1"/>
  <c r="W40" i="2" s="1"/>
  <c r="X40" i="2" s="1"/>
  <c r="Y40" i="2" s="1"/>
  <c r="Z40" i="2" s="1"/>
  <c r="P39" i="2"/>
  <c r="Q39" i="2" s="1"/>
  <c r="R39" i="2" s="1"/>
  <c r="S39" i="2" s="1"/>
  <c r="T39" i="2" s="1"/>
  <c r="V39" i="2" s="1"/>
  <c r="W39" i="2" s="1"/>
  <c r="X39" i="2" s="1"/>
  <c r="Y39" i="2" s="1"/>
  <c r="Z39" i="2" s="1"/>
  <c r="P38" i="2"/>
  <c r="Q38" i="2" s="1"/>
  <c r="R38" i="2" s="1"/>
  <c r="S38" i="2" s="1"/>
  <c r="T38" i="2" s="1"/>
  <c r="V38" i="2" s="1"/>
  <c r="W38" i="2" s="1"/>
  <c r="X38" i="2" s="1"/>
  <c r="Y38" i="2" s="1"/>
  <c r="Z38" i="2" s="1"/>
  <c r="P37" i="2"/>
  <c r="Q37" i="2" s="1"/>
  <c r="R37" i="2" s="1"/>
  <c r="S37" i="2" s="1"/>
  <c r="T37" i="2" s="1"/>
  <c r="V37" i="2" s="1"/>
  <c r="W37" i="2" s="1"/>
  <c r="X37" i="2" s="1"/>
  <c r="Y37" i="2" s="1"/>
  <c r="Z37" i="2" s="1"/>
  <c r="P36" i="2"/>
  <c r="Q36" i="2" s="1"/>
  <c r="R36" i="2" s="1"/>
  <c r="S36" i="2" s="1"/>
  <c r="T36" i="2" s="1"/>
  <c r="V36" i="2" s="1"/>
  <c r="W36" i="2" s="1"/>
  <c r="X36" i="2" s="1"/>
  <c r="Y36" i="2" s="1"/>
  <c r="Z36" i="2" s="1"/>
  <c r="P35" i="2"/>
  <c r="Q35" i="2" s="1"/>
  <c r="R35" i="2" s="1"/>
  <c r="S35" i="2" s="1"/>
  <c r="T35" i="2" s="1"/>
  <c r="V35" i="2" s="1"/>
  <c r="W35" i="2" s="1"/>
  <c r="X35" i="2" s="1"/>
  <c r="Y35" i="2" s="1"/>
  <c r="Z35" i="2" s="1"/>
  <c r="P34" i="2"/>
  <c r="Q34" i="2" s="1"/>
  <c r="R34" i="2" s="1"/>
  <c r="S34" i="2" s="1"/>
  <c r="T34" i="2" s="1"/>
  <c r="V34" i="2" s="1"/>
  <c r="W34" i="2" s="1"/>
  <c r="X34" i="2" s="1"/>
  <c r="Y34" i="2" s="1"/>
  <c r="Z34" i="2" s="1"/>
  <c r="P33" i="2"/>
  <c r="Q33" i="2" s="1"/>
  <c r="R33" i="2" s="1"/>
  <c r="S33" i="2" s="1"/>
  <c r="T33" i="2" s="1"/>
  <c r="V33" i="2" s="1"/>
  <c r="W33" i="2" s="1"/>
  <c r="X33" i="2" s="1"/>
  <c r="Y33" i="2" s="1"/>
  <c r="Z33" i="2" s="1"/>
  <c r="P32" i="2"/>
  <c r="Q32" i="2" s="1"/>
  <c r="R32" i="2" s="1"/>
  <c r="S32" i="2" s="1"/>
  <c r="T32" i="2" s="1"/>
  <c r="V32" i="2" s="1"/>
  <c r="W32" i="2" s="1"/>
  <c r="X32" i="2" s="1"/>
  <c r="Y32" i="2" s="1"/>
  <c r="Z32" i="2" s="1"/>
  <c r="P31" i="2"/>
  <c r="Q31" i="2" s="1"/>
  <c r="R31" i="2" s="1"/>
  <c r="S31" i="2" s="1"/>
  <c r="T31" i="2" s="1"/>
  <c r="V31" i="2" s="1"/>
  <c r="W31" i="2" s="1"/>
  <c r="X31" i="2" s="1"/>
  <c r="Y31" i="2" s="1"/>
  <c r="Z31" i="2" s="1"/>
  <c r="P30" i="2"/>
  <c r="Q30" i="2" s="1"/>
  <c r="R30" i="2" s="1"/>
  <c r="S30" i="2" s="1"/>
  <c r="T30" i="2" s="1"/>
  <c r="V30" i="2" s="1"/>
  <c r="W30" i="2" s="1"/>
  <c r="X30" i="2" s="1"/>
  <c r="Y30" i="2" s="1"/>
  <c r="Z30" i="2" s="1"/>
  <c r="P29" i="2"/>
  <c r="Q29" i="2" s="1"/>
  <c r="R29" i="2" s="1"/>
  <c r="S29" i="2" s="1"/>
  <c r="T29" i="2" s="1"/>
  <c r="V29" i="2" s="1"/>
  <c r="W29" i="2" s="1"/>
  <c r="X29" i="2" s="1"/>
  <c r="Y29" i="2" s="1"/>
  <c r="Z29" i="2" s="1"/>
  <c r="P28" i="2"/>
  <c r="Q28" i="2" s="1"/>
  <c r="R28" i="2" s="1"/>
  <c r="S28" i="2" s="1"/>
  <c r="T28" i="2" s="1"/>
  <c r="V28" i="2" s="1"/>
  <c r="W28" i="2" s="1"/>
  <c r="X28" i="2" s="1"/>
  <c r="Y28" i="2" s="1"/>
  <c r="Z28" i="2" s="1"/>
  <c r="D29" i="2"/>
  <c r="E29" i="2" s="1"/>
  <c r="F29" i="2" s="1"/>
  <c r="G29" i="2" s="1"/>
  <c r="H29" i="2" s="1"/>
  <c r="J29" i="2" s="1"/>
  <c r="K29" i="2" s="1"/>
  <c r="L29" i="2" s="1"/>
  <c r="M29" i="2" s="1"/>
  <c r="N29" i="2" s="1"/>
  <c r="D30" i="2"/>
  <c r="E30" i="2" s="1"/>
  <c r="F30" i="2" s="1"/>
  <c r="G30" i="2" s="1"/>
  <c r="H30" i="2" s="1"/>
  <c r="J30" i="2" s="1"/>
  <c r="K30" i="2" s="1"/>
  <c r="L30" i="2" s="1"/>
  <c r="M30" i="2" s="1"/>
  <c r="N30" i="2" s="1"/>
  <c r="D31" i="2"/>
  <c r="E31" i="2" s="1"/>
  <c r="F31" i="2" s="1"/>
  <c r="G31" i="2" s="1"/>
  <c r="H31" i="2" s="1"/>
  <c r="J31" i="2" s="1"/>
  <c r="K31" i="2" s="1"/>
  <c r="L31" i="2" s="1"/>
  <c r="M31" i="2" s="1"/>
  <c r="N31" i="2" s="1"/>
  <c r="D32" i="2"/>
  <c r="E32" i="2" s="1"/>
  <c r="F32" i="2" s="1"/>
  <c r="G32" i="2" s="1"/>
  <c r="H32" i="2" s="1"/>
  <c r="J32" i="2" s="1"/>
  <c r="K32" i="2" s="1"/>
  <c r="L32" i="2" s="1"/>
  <c r="M32" i="2" s="1"/>
  <c r="N32" i="2" s="1"/>
  <c r="D33" i="2"/>
  <c r="E33" i="2"/>
  <c r="F33" i="2" s="1"/>
  <c r="G33" i="2" s="1"/>
  <c r="H33" i="2" s="1"/>
  <c r="J33" i="2" s="1"/>
  <c r="K33" i="2" s="1"/>
  <c r="L33" i="2" s="1"/>
  <c r="M33" i="2" s="1"/>
  <c r="N33" i="2" s="1"/>
  <c r="D34" i="2"/>
  <c r="E34" i="2" s="1"/>
  <c r="F34" i="2" s="1"/>
  <c r="G34" i="2" s="1"/>
  <c r="H34" i="2" s="1"/>
  <c r="J34" i="2" s="1"/>
  <c r="K34" i="2" s="1"/>
  <c r="L34" i="2" s="1"/>
  <c r="M34" i="2" s="1"/>
  <c r="N34" i="2" s="1"/>
  <c r="D35" i="2"/>
  <c r="E35" i="2" s="1"/>
  <c r="F35" i="2" s="1"/>
  <c r="G35" i="2" s="1"/>
  <c r="H35" i="2" s="1"/>
  <c r="J35" i="2" s="1"/>
  <c r="K35" i="2" s="1"/>
  <c r="L35" i="2" s="1"/>
  <c r="M35" i="2" s="1"/>
  <c r="N35" i="2" s="1"/>
  <c r="D36" i="2"/>
  <c r="E36" i="2" s="1"/>
  <c r="F36" i="2" s="1"/>
  <c r="G36" i="2" s="1"/>
  <c r="H36" i="2" s="1"/>
  <c r="J36" i="2" s="1"/>
  <c r="K36" i="2" s="1"/>
  <c r="L36" i="2" s="1"/>
  <c r="M36" i="2" s="1"/>
  <c r="N36" i="2" s="1"/>
  <c r="D37" i="2"/>
  <c r="E37" i="2" s="1"/>
  <c r="F37" i="2" s="1"/>
  <c r="G37" i="2" s="1"/>
  <c r="H37" i="2" s="1"/>
  <c r="J37" i="2" s="1"/>
  <c r="K37" i="2" s="1"/>
  <c r="L37" i="2" s="1"/>
  <c r="M37" i="2" s="1"/>
  <c r="N37" i="2" s="1"/>
  <c r="D38" i="2"/>
  <c r="E38" i="2" s="1"/>
  <c r="F38" i="2" s="1"/>
  <c r="G38" i="2" s="1"/>
  <c r="H38" i="2" s="1"/>
  <c r="J38" i="2" s="1"/>
  <c r="K38" i="2" s="1"/>
  <c r="L38" i="2" s="1"/>
  <c r="M38" i="2" s="1"/>
  <c r="N38" i="2" s="1"/>
  <c r="D39" i="2"/>
  <c r="E39" i="2" s="1"/>
  <c r="F39" i="2" s="1"/>
  <c r="G39" i="2" s="1"/>
  <c r="H39" i="2" s="1"/>
  <c r="J39" i="2" s="1"/>
  <c r="K39" i="2" s="1"/>
  <c r="L39" i="2" s="1"/>
  <c r="M39" i="2" s="1"/>
  <c r="N39" i="2" s="1"/>
  <c r="D40" i="2"/>
  <c r="E40" i="2" s="1"/>
  <c r="F40" i="2" s="1"/>
  <c r="G40" i="2" s="1"/>
  <c r="H40" i="2" s="1"/>
  <c r="J40" i="2" s="1"/>
  <c r="K40" i="2" s="1"/>
  <c r="L40" i="2" s="1"/>
  <c r="M40" i="2" s="1"/>
  <c r="N40" i="2" s="1"/>
  <c r="D41" i="2"/>
  <c r="E41" i="2" s="1"/>
  <c r="F41" i="2" s="1"/>
  <c r="G41" i="2" s="1"/>
  <c r="H41" i="2" s="1"/>
  <c r="J41" i="2" s="1"/>
  <c r="K41" i="2" s="1"/>
  <c r="L41" i="2" s="1"/>
  <c r="M41" i="2" s="1"/>
  <c r="N41" i="2" s="1"/>
  <c r="D42" i="2"/>
  <c r="E42" i="2" s="1"/>
  <c r="F42" i="2" s="1"/>
  <c r="G42" i="2" s="1"/>
  <c r="H42" i="2" s="1"/>
  <c r="I42" i="2" s="1"/>
  <c r="J42" i="2" s="1"/>
  <c r="K42" i="2" s="1"/>
  <c r="L42" i="2" s="1"/>
  <c r="M42" i="2" s="1"/>
  <c r="N42" i="2" s="1"/>
  <c r="D28" i="2"/>
  <c r="E28" i="2" s="1"/>
  <c r="F28" i="2" s="1"/>
  <c r="G28" i="2" s="1"/>
  <c r="H28" i="2" s="1"/>
  <c r="J28" i="2" s="1"/>
  <c r="K28" i="2" s="1"/>
  <c r="L28" i="2" s="1"/>
  <c r="M28" i="2" s="1"/>
  <c r="N28" i="2" s="1"/>
  <c r="C10" i="2"/>
  <c r="C11" i="2"/>
  <c r="C9" i="2"/>
  <c r="C25" i="17" l="1"/>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O49" i="2"/>
  <c r="O48" i="2"/>
  <c r="G64"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H64" i="2" l="1"/>
  <c r="I64" i="2" l="1"/>
  <c r="J64" i="2" l="1"/>
  <c r="K64" i="2" l="1"/>
  <c r="L64" i="2" l="1"/>
  <c r="M64" i="2" l="1"/>
  <c r="N64" i="2" l="1"/>
  <c r="O64" i="2" l="1"/>
  <c r="A74" i="2" l="1"/>
  <c r="A73" i="2"/>
  <c r="A72" i="2"/>
  <c r="A71" i="2"/>
  <c r="A70" i="2"/>
  <c r="A69" i="2"/>
  <c r="A68" i="2"/>
  <c r="A67" i="2"/>
  <c r="A66" i="2"/>
  <c r="A65" i="2"/>
  <c r="A64" i="2"/>
  <c r="A63" i="2"/>
  <c r="A62" i="2"/>
  <c r="S76" i="17" l="1"/>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1" i="20"/>
  <c r="B59" i="20" s="1"/>
  <c r="D10" i="2" l="1"/>
  <c r="D11" i="2"/>
  <c r="D9" i="2"/>
  <c r="D21" i="2"/>
  <c r="E21" i="2" s="1"/>
  <c r="F21" i="2" s="1"/>
  <c r="G21" i="2" s="1"/>
  <c r="H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V21" i="2" s="1"/>
  <c r="W21" i="2" s="1"/>
  <c r="X21" i="2" s="1"/>
  <c r="Y21" i="2" s="1"/>
  <c r="Z21" i="2" s="1"/>
  <c r="P23" i="2"/>
  <c r="Q23" i="2" s="1"/>
  <c r="R23" i="2" s="1"/>
  <c r="S23" i="2" s="1"/>
  <c r="T23" i="2" s="1"/>
  <c r="V23" i="2" s="1"/>
  <c r="W23" i="2" s="1"/>
  <c r="X23" i="2" s="1"/>
  <c r="Y23" i="2" s="1"/>
  <c r="Z23" i="2" s="1"/>
  <c r="P22" i="2"/>
  <c r="Q22" i="2" s="1"/>
  <c r="R22" i="2" s="1"/>
  <c r="S22" i="2" s="1"/>
  <c r="T22" i="2" s="1"/>
  <c r="V22" i="2" s="1"/>
  <c r="W22" i="2" s="1"/>
  <c r="X22" i="2" s="1"/>
  <c r="Y22" i="2" s="1"/>
  <c r="Z22" i="2" s="1"/>
  <c r="D23" i="2"/>
  <c r="E23" i="2" s="1"/>
  <c r="F23" i="2" s="1"/>
  <c r="G23" i="2" s="1"/>
  <c r="H23" i="2" s="1"/>
  <c r="J23" i="2" s="1"/>
  <c r="K23" i="2" s="1"/>
  <c r="L23" i="2" s="1"/>
  <c r="M23" i="2" s="1"/>
  <c r="N23" i="2" s="1"/>
  <c r="D22" i="2"/>
  <c r="E22" i="2" s="1"/>
  <c r="F22" i="2" s="1"/>
  <c r="G22" i="2" s="1"/>
  <c r="H22" i="2" s="1"/>
  <c r="J22" i="2" s="1"/>
  <c r="K22" i="2" s="1"/>
  <c r="L22" i="2" s="1"/>
  <c r="M22" i="2" s="1"/>
  <c r="N22" i="2" s="1"/>
  <c r="C108" i="2" l="1"/>
  <c r="B53" i="20" l="1"/>
  <c r="B55" i="16" l="1"/>
  <c r="B55" i="15"/>
  <c r="B7" i="15"/>
  <c r="B7" i="16"/>
  <c r="B55" i="3"/>
  <c r="B55" i="20"/>
  <c r="B59" i="16"/>
  <c r="B58" i="16" s="1"/>
  <c r="B59" i="15"/>
  <c r="B58" i="15" s="1"/>
  <c r="B59" i="3"/>
  <c r="B58" i="3" s="1"/>
  <c r="B58" i="20"/>
  <c r="J4" i="23"/>
  <c r="N20" i="23" l="1"/>
  <c r="O20" i="23" s="1"/>
  <c r="P20" i="23" s="1"/>
  <c r="Q20" i="23" s="1"/>
  <c r="J20" i="23"/>
  <c r="K20" i="23" s="1"/>
  <c r="L20" i="23" s="1"/>
  <c r="M20" i="23" s="1"/>
  <c r="A85" i="19"/>
  <c r="A37" i="21"/>
  <c r="A85" i="21" s="1"/>
  <c r="A37" i="16"/>
  <c r="A85" i="16" s="1"/>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 i="6"/>
  <c r="A85" i="20" l="1"/>
  <c r="A85" i="15"/>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B31" i="4"/>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J4" i="6"/>
  <c r="K4" i="6" s="1"/>
  <c r="F8" i="6"/>
  <c r="G8" i="6" s="1"/>
  <c r="F9" i="6"/>
  <c r="G9" i="6" s="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5" i="6"/>
  <c r="G5" i="6" s="1"/>
  <c r="F6" i="6"/>
  <c r="G6" i="6" s="1"/>
  <c r="F7" i="6"/>
  <c r="G7" i="6" s="1"/>
  <c r="I6" i="6"/>
  <c r="I7" i="6"/>
  <c r="I5"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B13" i="2"/>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9" i="4"/>
  <c r="V20" i="23"/>
  <c r="R20" i="23"/>
  <c r="AC20" i="23" l="1"/>
  <c r="AB20" i="23"/>
  <c r="AA20" i="23"/>
  <c r="Y20" i="23"/>
  <c r="U20" i="23"/>
  <c r="AG20" i="23" s="1"/>
  <c r="T20" i="23"/>
  <c r="AF20" i="23" s="1"/>
  <c r="S20" i="23"/>
  <c r="W20" i="23" s="1"/>
  <c r="A2" i="23"/>
  <c r="A3" i="19"/>
  <c r="A3" i="18"/>
  <c r="A3" i="17"/>
  <c r="A3" i="21"/>
  <c r="A3" i="16"/>
  <c r="A3" i="15"/>
  <c r="A3" i="3"/>
  <c r="A3" i="20"/>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11" i="15"/>
  <c r="B7" i="3"/>
  <c r="B7" i="20"/>
  <c r="O4" i="6" l="1"/>
  <c r="O6" i="6" s="1"/>
  <c r="B20" i="23"/>
  <c r="F20" i="23"/>
  <c r="C20" i="23"/>
  <c r="D20" i="23"/>
  <c r="E20" i="23"/>
  <c r="B10" i="21"/>
  <c r="B58" i="21" s="1"/>
  <c r="A36" i="16"/>
  <c r="B10" i="20"/>
  <c r="D17" i="2"/>
  <c r="A94" i="21"/>
  <c r="A93" i="21"/>
  <c r="A92" i="21"/>
  <c r="A91" i="21"/>
  <c r="A90" i="21"/>
  <c r="B59" i="21"/>
  <c r="B56" i="21"/>
  <c r="B55" i="21"/>
  <c r="B54" i="21"/>
  <c r="A46" i="21"/>
  <c r="A45" i="21"/>
  <c r="A44" i="21"/>
  <c r="A43" i="21"/>
  <c r="A42" i="21"/>
  <c r="A41" i="21"/>
  <c r="A89" i="21" s="1"/>
  <c r="A36" i="21"/>
  <c r="C36" i="21" s="1"/>
  <c r="A35" i="21"/>
  <c r="C35" i="21" s="1"/>
  <c r="A34" i="21"/>
  <c r="A33" i="21"/>
  <c r="C33" i="21" s="1"/>
  <c r="A32" i="21"/>
  <c r="A31" i="21"/>
  <c r="A30" i="21"/>
  <c r="C30" i="21" s="1"/>
  <c r="A29" i="21"/>
  <c r="A28" i="21"/>
  <c r="A27" i="21"/>
  <c r="A26" i="21"/>
  <c r="A25" i="21"/>
  <c r="C25" i="21" s="1"/>
  <c r="O7" i="6" l="1"/>
  <c r="O5" i="6"/>
  <c r="O8" i="6"/>
  <c r="AI36" i="16"/>
  <c r="AE36" i="16"/>
  <c r="AA36" i="16"/>
  <c r="W36" i="16"/>
  <c r="A84" i="16"/>
  <c r="S36" i="16"/>
  <c r="AM36" i="16"/>
  <c r="O36" i="16"/>
  <c r="K36" i="16"/>
  <c r="G36" i="16"/>
  <c r="C36" i="16"/>
  <c r="AQ36" i="16"/>
  <c r="AU36" i="16"/>
  <c r="A73" i="21"/>
  <c r="C73" i="21" s="1"/>
  <c r="A75" i="21"/>
  <c r="A81" i="21"/>
  <c r="C81" i="21" s="1"/>
  <c r="A83" i="21"/>
  <c r="C83" i="21" s="1"/>
  <c r="A78" i="21"/>
  <c r="C78" i="21" s="1"/>
  <c r="A80" i="21"/>
  <c r="A84" i="21"/>
  <c r="C84" i="21" s="1"/>
  <c r="A77" i="21"/>
  <c r="A74" i="21"/>
  <c r="A79" i="21"/>
  <c r="Z20" i="23"/>
  <c r="AD20" i="23"/>
  <c r="H20" i="23"/>
  <c r="G20" i="23"/>
  <c r="I20" i="23"/>
  <c r="A82" i="21"/>
  <c r="A84" i="19"/>
  <c r="A84" i="15"/>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76" i="21"/>
  <c r="C76" i="21" s="1"/>
  <c r="A94" i="20"/>
  <c r="A93" i="20"/>
  <c r="A92" i="20"/>
  <c r="A91" i="20"/>
  <c r="A90" i="20"/>
  <c r="A46" i="20"/>
  <c r="A45" i="20"/>
  <c r="A44" i="20"/>
  <c r="A43" i="20"/>
  <c r="A42" i="20"/>
  <c r="A41" i="20"/>
  <c r="A36" i="20"/>
  <c r="A35" i="20"/>
  <c r="A34" i="20"/>
  <c r="A33" i="20"/>
  <c r="A32" i="20"/>
  <c r="A31" i="20"/>
  <c r="A30" i="20"/>
  <c r="A29" i="20"/>
  <c r="A28" i="20"/>
  <c r="A27" i="20"/>
  <c r="A26" i="20"/>
  <c r="A25" i="20"/>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C36" i="20"/>
  <c r="C30" i="20"/>
  <c r="C33" i="20"/>
  <c r="C35" i="20"/>
  <c r="A78" i="20"/>
  <c r="A79" i="20"/>
  <c r="A81" i="20"/>
  <c r="A80" i="20"/>
  <c r="A74" i="20"/>
  <c r="A82" i="20"/>
  <c r="A83" i="20"/>
  <c r="A77" i="20"/>
  <c r="A75" i="20"/>
  <c r="A73" i="20"/>
  <c r="A76" i="20"/>
  <c r="A84" i="20"/>
  <c r="A89" i="20"/>
  <c r="C84" i="20" l="1"/>
  <c r="C76" i="20"/>
  <c r="C81" i="20"/>
  <c r="C78" i="20"/>
  <c r="C83" i="20"/>
  <c r="M10" i="6"/>
  <c r="M9" i="6"/>
  <c r="M8" i="6"/>
  <c r="M5" i="6"/>
  <c r="T10" i="6" l="1"/>
  <c r="U10" i="6" s="1"/>
  <c r="P10" i="6"/>
  <c r="Q10" i="6" s="1"/>
  <c r="A25" i="16" l="1"/>
  <c r="A94" i="19"/>
  <c r="A93" i="19"/>
  <c r="A92" i="19"/>
  <c r="A91" i="19"/>
  <c r="A90" i="19"/>
  <c r="AU69" i="19"/>
  <c r="AQ69" i="19"/>
  <c r="AM69" i="19"/>
  <c r="AI69" i="19"/>
  <c r="AE69" i="19"/>
  <c r="AA69" i="19"/>
  <c r="W69" i="19"/>
  <c r="S69" i="19"/>
  <c r="O69" i="19"/>
  <c r="K69" i="19"/>
  <c r="G69" i="19"/>
  <c r="C69" i="19"/>
  <c r="AU68" i="19"/>
  <c r="AQ68" i="19"/>
  <c r="AM68" i="19"/>
  <c r="AI68" i="19"/>
  <c r="AE68" i="19"/>
  <c r="AA68" i="19"/>
  <c r="W68" i="19"/>
  <c r="S68" i="19"/>
  <c r="O68" i="19"/>
  <c r="K68" i="19"/>
  <c r="G68" i="19"/>
  <c r="C68" i="19"/>
  <c r="B59" i="19"/>
  <c r="B56" i="19"/>
  <c r="B55" i="19"/>
  <c r="B54" i="19"/>
  <c r="A46" i="19"/>
  <c r="A45" i="19"/>
  <c r="A44" i="19"/>
  <c r="A43" i="19"/>
  <c r="A42" i="19"/>
  <c r="A41" i="19"/>
  <c r="A81" i="19"/>
  <c r="A80" i="19"/>
  <c r="A77" i="19"/>
  <c r="A73" i="19"/>
  <c r="B10" i="19"/>
  <c r="B58" i="19" s="1"/>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U69" i="15"/>
  <c r="AQ69" i="15"/>
  <c r="AM69" i="15"/>
  <c r="AI69" i="15"/>
  <c r="AE69" i="15"/>
  <c r="AA69" i="15"/>
  <c r="W69" i="15"/>
  <c r="S69" i="15"/>
  <c r="O69" i="15"/>
  <c r="K69" i="15"/>
  <c r="G69" i="15"/>
  <c r="C69" i="15"/>
  <c r="A46" i="15"/>
  <c r="A45" i="15"/>
  <c r="A44" i="15"/>
  <c r="A43" i="15"/>
  <c r="A42" i="15"/>
  <c r="A41" i="15"/>
  <c r="A73" i="15"/>
  <c r="B10" i="15"/>
  <c r="AU69" i="3"/>
  <c r="AQ69" i="3"/>
  <c r="AM69" i="3"/>
  <c r="AI69" i="3"/>
  <c r="AE69" i="3"/>
  <c r="AA69" i="3"/>
  <c r="W69" i="3"/>
  <c r="S69" i="3"/>
  <c r="O69" i="3"/>
  <c r="K69" i="3"/>
  <c r="G69" i="3"/>
  <c r="C69" i="3"/>
  <c r="A92" i="3"/>
  <c r="A94" i="3"/>
  <c r="A93" i="3"/>
  <c r="A91" i="3"/>
  <c r="A90" i="3"/>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B6" i="2"/>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Z13" i="2" l="1"/>
  <c r="B53" i="15"/>
  <c r="B35" i="4"/>
  <c r="B34" i="4"/>
  <c r="B36" i="4"/>
  <c r="C45" i="2"/>
  <c r="I93" i="2"/>
  <c r="B11" i="2"/>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F61" i="3"/>
  <c r="AD61" i="17"/>
  <c r="AH13" i="17"/>
  <c r="F61" i="17"/>
  <c r="N13" i="3"/>
  <c r="M93" i="2"/>
  <c r="P93" i="2"/>
  <c r="AT61" i="3"/>
  <c r="Z61" i="17"/>
  <c r="B61" i="17"/>
  <c r="X13" i="2"/>
  <c r="AB13" i="2"/>
  <c r="AG13" i="2"/>
  <c r="AK13" i="2"/>
  <c r="B5" i="16"/>
  <c r="O100" i="2"/>
  <c r="G100" i="2"/>
  <c r="B26" i="17" l="1"/>
  <c r="B30" i="3"/>
  <c r="D30" i="3" s="1"/>
  <c r="B32" i="3"/>
  <c r="B35" i="3"/>
  <c r="D35" i="3" s="1"/>
  <c r="B33" i="3"/>
  <c r="D33" i="3" s="1"/>
  <c r="B37" i="3"/>
  <c r="B32" i="17"/>
  <c r="B25" i="17"/>
  <c r="D25" i="17" s="1"/>
  <c r="B26" i="3"/>
  <c r="B31" i="3"/>
  <c r="B36" i="3"/>
  <c r="D36" i="3" s="1"/>
  <c r="B25" i="3"/>
  <c r="D25" i="3" s="1"/>
  <c r="B35" i="17"/>
  <c r="D35" i="17" s="1"/>
  <c r="B37" i="17"/>
  <c r="B28" i="3"/>
  <c r="B27" i="3"/>
  <c r="B33" i="17"/>
  <c r="D33" i="17" s="1"/>
  <c r="B36" i="17"/>
  <c r="D36" i="17" s="1"/>
  <c r="B31" i="17"/>
  <c r="B28" i="17"/>
  <c r="B30" i="17"/>
  <c r="D30" i="17" s="1"/>
  <c r="B34" i="17"/>
  <c r="B29" i="17"/>
  <c r="B27" i="17"/>
  <c r="B34" i="3"/>
  <c r="B29" i="3"/>
  <c r="B34" i="21"/>
  <c r="B33" i="21"/>
  <c r="D33" i="21" s="1"/>
  <c r="B32" i="21"/>
  <c r="B29" i="21"/>
  <c r="B27" i="21"/>
  <c r="B26" i="21"/>
  <c r="B30" i="21"/>
  <c r="D30" i="21" s="1"/>
  <c r="B25" i="21"/>
  <c r="D25" i="21" s="1"/>
  <c r="B31" i="21"/>
  <c r="B37" i="21"/>
  <c r="B35" i="21"/>
  <c r="D35" i="21" s="1"/>
  <c r="B28" i="21"/>
  <c r="B36" i="21"/>
  <c r="D36" i="21" s="1"/>
  <c r="B37" i="20"/>
  <c r="B26" i="20"/>
  <c r="B33" i="20"/>
  <c r="B28" i="20"/>
  <c r="B34" i="20"/>
  <c r="B30" i="20"/>
  <c r="B35" i="20"/>
  <c r="B32" i="20"/>
  <c r="B36" i="20"/>
  <c r="B29" i="20"/>
  <c r="B27" i="20"/>
  <c r="B31" i="20"/>
  <c r="B25"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B73" i="3" l="1"/>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B79" i="21"/>
  <c r="B84" i="21"/>
  <c r="D84" i="21" s="1"/>
  <c r="B78" i="21"/>
  <c r="D78" i="21" s="1"/>
  <c r="B83" i="21"/>
  <c r="D83" i="21" s="1"/>
  <c r="B77" i="21"/>
  <c r="B81" i="21"/>
  <c r="D81" i="21" s="1"/>
  <c r="B76" i="21"/>
  <c r="D76" i="21" s="1"/>
  <c r="B75" i="21"/>
  <c r="B73" i="21"/>
  <c r="D73" i="21" s="1"/>
  <c r="B80" i="21"/>
  <c r="B85" i="21"/>
  <c r="B74" i="21"/>
  <c r="B82" i="21"/>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4" i="4"/>
  <c r="D36" i="4"/>
  <c r="A46" i="3" l="1"/>
  <c r="A45" i="3"/>
  <c r="A44" i="3"/>
  <c r="A43" i="3"/>
  <c r="A42" i="3"/>
  <c r="A41" i="3"/>
  <c r="B10" i="3"/>
  <c r="A89" i="3" l="1"/>
  <c r="D15" i="2" l="1"/>
  <c r="E15" i="2" s="1"/>
  <c r="F15" i="2" s="1"/>
  <c r="G15" i="2" s="1"/>
  <c r="H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D27" i="2" l="1"/>
  <c r="B67" i="16"/>
  <c r="F66" i="16"/>
  <c r="R67" i="16"/>
  <c r="J65" i="16"/>
  <c r="AT65" i="16"/>
  <c r="N66" i="16"/>
  <c r="Z69" i="16"/>
  <c r="AB69" i="16" s="1"/>
  <c r="V67" i="16"/>
  <c r="B69" i="16"/>
  <c r="D69" i="16" s="1"/>
  <c r="F67" i="16"/>
  <c r="R69" i="16"/>
  <c r="T69" i="16" s="1"/>
  <c r="AP67" i="16"/>
  <c r="AT69" i="16"/>
  <c r="AV69" i="16" s="1"/>
  <c r="N69" i="16"/>
  <c r="P69" i="16" s="1"/>
  <c r="Z68" i="16"/>
  <c r="AB68" i="16" s="1"/>
  <c r="V69" i="16"/>
  <c r="X69" i="16" s="1"/>
  <c r="J69" i="16"/>
  <c r="L69" i="16" s="1"/>
  <c r="AH65" i="16"/>
  <c r="B66" i="16"/>
  <c r="AL65" i="16"/>
  <c r="R65" i="16"/>
  <c r="AP66" i="16"/>
  <c r="AT67" i="16"/>
  <c r="N65" i="16"/>
  <c r="AH67" i="16"/>
  <c r="V68" i="16"/>
  <c r="X68" i="16" s="1"/>
  <c r="AL68" i="16"/>
  <c r="AN68" i="16" s="1"/>
  <c r="B68" i="16"/>
  <c r="D68" i="16" s="1"/>
  <c r="AL69" i="16"/>
  <c r="AN69" i="16" s="1"/>
  <c r="R66" i="16"/>
  <c r="AP68" i="16"/>
  <c r="AR68" i="16" s="1"/>
  <c r="AD66" i="16"/>
  <c r="N68" i="16"/>
  <c r="P68" i="16" s="1"/>
  <c r="AH68" i="16"/>
  <c r="AJ68" i="16" s="1"/>
  <c r="V65" i="16"/>
  <c r="B65" i="16"/>
  <c r="AL67" i="16"/>
  <c r="J67" i="16"/>
  <c r="AP69" i="16"/>
  <c r="AR69" i="16" s="1"/>
  <c r="AD68" i="16"/>
  <c r="AF68" i="16" s="1"/>
  <c r="N67" i="16"/>
  <c r="AH66" i="16"/>
  <c r="F65" i="16"/>
  <c r="AL66" i="16"/>
  <c r="J68" i="16"/>
  <c r="L68" i="16" s="1"/>
  <c r="AP65" i="16"/>
  <c r="AD65" i="16"/>
  <c r="Z66" i="16"/>
  <c r="AH69" i="16"/>
  <c r="AJ69" i="16" s="1"/>
  <c r="F68" i="16"/>
  <c r="H68" i="16" s="1"/>
  <c r="AD67" i="16"/>
  <c r="Z67" i="16"/>
  <c r="F69" i="16"/>
  <c r="H69" i="16" s="1"/>
  <c r="R68" i="16"/>
  <c r="T68" i="16" s="1"/>
  <c r="J66" i="16"/>
  <c r="AT66" i="16"/>
  <c r="AD69" i="16"/>
  <c r="AF69" i="16" s="1"/>
  <c r="Z65" i="16"/>
  <c r="V66" i="16"/>
  <c r="AT68" i="16"/>
  <c r="AV68" i="16" s="1"/>
  <c r="L76" i="2"/>
  <c r="M61" i="2"/>
  <c r="J76" i="2"/>
  <c r="K61" i="2"/>
  <c r="I76" i="2"/>
  <c r="J61" i="2"/>
  <c r="N76" i="2"/>
  <c r="O61" i="2"/>
  <c r="K76" i="2"/>
  <c r="L61" i="2"/>
  <c r="H76" i="2"/>
  <c r="I61" i="2"/>
  <c r="M76" i="2"/>
  <c r="N61" i="2"/>
  <c r="F76" i="2"/>
  <c r="G61" i="2"/>
  <c r="E76" i="2"/>
  <c r="F61" i="2"/>
  <c r="G76" i="2"/>
  <c r="H61" i="2"/>
  <c r="D36" i="20"/>
  <c r="D33" i="20"/>
  <c r="D14" i="21"/>
  <c r="D14" i="20"/>
  <c r="F90" i="2"/>
  <c r="G90" i="2"/>
  <c r="A19" i="21"/>
  <c r="B19" i="21" s="1"/>
  <c r="A19" i="20"/>
  <c r="B19" i="20" s="1"/>
  <c r="A19" i="18"/>
  <c r="A67" i="18" s="1"/>
  <c r="A19" i="17"/>
  <c r="A67" i="17" s="1"/>
  <c r="A19" i="16"/>
  <c r="A19" i="15"/>
  <c r="A67" i="15" s="1"/>
  <c r="A19" i="19"/>
  <c r="A67" i="19" s="1"/>
  <c r="P15" i="2"/>
  <c r="Q15" i="2" s="1"/>
  <c r="R15" i="2" s="1"/>
  <c r="S15" i="2" s="1"/>
  <c r="T15" i="2" s="1"/>
  <c r="V15" i="2" s="1"/>
  <c r="W15" i="2" s="1"/>
  <c r="X15" i="2" s="1"/>
  <c r="Y15" i="2" s="1"/>
  <c r="Z15" i="2" s="1"/>
  <c r="AB15" i="2" s="1"/>
  <c r="AC15" i="2" s="1"/>
  <c r="AD15" i="2" s="1"/>
  <c r="AE15" i="2" s="1"/>
  <c r="AF15" i="2" s="1"/>
  <c r="AG15" i="2" s="1"/>
  <c r="AH15" i="2" s="1"/>
  <c r="AI15" i="2" s="1"/>
  <c r="AJ15" i="2" s="1"/>
  <c r="AK15" i="2" s="1"/>
  <c r="AL15" i="2" s="1"/>
  <c r="A20" i="21"/>
  <c r="B20" i="21" s="1"/>
  <c r="A20" i="20"/>
  <c r="B20" i="20" s="1"/>
  <c r="A20" i="17"/>
  <c r="A68" i="17" s="1"/>
  <c r="AP68" i="17" s="1"/>
  <c r="AR68" i="17" s="1"/>
  <c r="A20" i="18"/>
  <c r="A68" i="18" s="1"/>
  <c r="AD68" i="18" s="1"/>
  <c r="AF68" i="18" s="1"/>
  <c r="A20" i="16"/>
  <c r="A20" i="15"/>
  <c r="A68" i="15" s="1"/>
  <c r="AH68" i="15" s="1"/>
  <c r="AJ68" i="15" s="1"/>
  <c r="A20" i="19"/>
  <c r="A68" i="19" s="1"/>
  <c r="R68" i="19" s="1"/>
  <c r="T68" i="19" s="1"/>
  <c r="A18" i="21"/>
  <c r="B18" i="21" s="1"/>
  <c r="A18" i="20"/>
  <c r="B18" i="20" s="1"/>
  <c r="A18" i="18"/>
  <c r="A66" i="18" s="1"/>
  <c r="A18" i="17"/>
  <c r="A66" i="17" s="1"/>
  <c r="A18" i="16"/>
  <c r="A18" i="15"/>
  <c r="A66" i="15" s="1"/>
  <c r="A18" i="19"/>
  <c r="A66" i="19"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1" i="21"/>
  <c r="B21" i="21" s="1"/>
  <c r="A21" i="20"/>
  <c r="B21" i="20" s="1"/>
  <c r="A21" i="18"/>
  <c r="A69" i="18" s="1"/>
  <c r="V69" i="18" s="1"/>
  <c r="X69" i="18" s="1"/>
  <c r="A21" i="17"/>
  <c r="A69" i="17" s="1"/>
  <c r="B69" i="17" s="1"/>
  <c r="D69" i="17" s="1"/>
  <c r="A21" i="16"/>
  <c r="A21" i="19"/>
  <c r="A69" i="19" s="1"/>
  <c r="N69" i="19" s="1"/>
  <c r="P69" i="19" s="1"/>
  <c r="A21" i="15"/>
  <c r="A69" i="15" s="1"/>
  <c r="J69" i="15" s="1"/>
  <c r="L69" i="15" s="1"/>
  <c r="A17" i="21"/>
  <c r="B17" i="21" s="1"/>
  <c r="A17" i="20"/>
  <c r="B17" i="20" s="1"/>
  <c r="A17" i="18"/>
  <c r="A65" i="18" s="1"/>
  <c r="A17" i="17"/>
  <c r="A65" i="17" s="1"/>
  <c r="A17" i="16"/>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J14" i="2" s="1"/>
  <c r="K14" i="2" s="1"/>
  <c r="L14" i="2" s="1"/>
  <c r="M14" i="2" s="1"/>
  <c r="N14" i="2" s="1"/>
  <c r="AP33" i="17" l="1"/>
  <c r="AR33" i="17" s="1"/>
  <c r="AP30" i="3"/>
  <c r="AR30" i="3" s="1"/>
  <c r="AP25" i="17"/>
  <c r="AR25" i="17" s="1"/>
  <c r="AP29" i="3"/>
  <c r="AP34" i="3"/>
  <c r="AP28" i="3"/>
  <c r="AP32" i="17"/>
  <c r="AP31" i="3"/>
  <c r="AP37" i="17"/>
  <c r="AP34" i="17"/>
  <c r="AP28" i="17"/>
  <c r="AP35" i="3"/>
  <c r="AR35" i="3" s="1"/>
  <c r="AP36" i="17"/>
  <c r="AR36" i="17" s="1"/>
  <c r="AP33" i="3"/>
  <c r="AR33" i="3" s="1"/>
  <c r="AP30" i="17"/>
  <c r="AR30" i="17" s="1"/>
  <c r="AP26" i="3"/>
  <c r="AP36" i="3"/>
  <c r="AR36" i="3" s="1"/>
  <c r="AP29" i="17"/>
  <c r="AP27" i="17"/>
  <c r="AP27" i="3"/>
  <c r="AP25" i="3"/>
  <c r="AR25" i="3" s="1"/>
  <c r="AP35" i="17"/>
  <c r="AR35" i="17" s="1"/>
  <c r="AP31" i="17"/>
  <c r="AP37" i="3"/>
  <c r="AP26" i="17"/>
  <c r="AP32" i="3"/>
  <c r="G65" i="3"/>
  <c r="G65" i="16"/>
  <c r="G17" i="3"/>
  <c r="G18" i="3" s="1"/>
  <c r="C65" i="3"/>
  <c r="C66" i="3" s="1"/>
  <c r="C67" i="3" s="1"/>
  <c r="C65" i="16"/>
  <c r="C17" i="3"/>
  <c r="C18" i="3" s="1"/>
  <c r="K65" i="3"/>
  <c r="K66" i="3" s="1"/>
  <c r="K67" i="3" s="1"/>
  <c r="K65" i="16"/>
  <c r="K17" i="3"/>
  <c r="K18" i="3" s="1"/>
  <c r="O65" i="3"/>
  <c r="O66" i="3" s="1"/>
  <c r="O67" i="3" s="1"/>
  <c r="O65" i="16"/>
  <c r="O17" i="3"/>
  <c r="O18" i="3" s="1"/>
  <c r="E61"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85" i="2"/>
  <c r="N68" i="18"/>
  <c r="P68" i="18" s="1"/>
  <c r="F69" i="18"/>
  <c r="H69" i="18" s="1"/>
  <c r="V21" i="18"/>
  <c r="AH21" i="16"/>
  <c r="AL21" i="16"/>
  <c r="AL69" i="18"/>
  <c r="AN69" i="18" s="1"/>
  <c r="F21" i="18"/>
  <c r="AP21" i="18"/>
  <c r="AP21" i="16"/>
  <c r="F69" i="19"/>
  <c r="H69" i="19" s="1"/>
  <c r="AT21" i="19"/>
  <c r="Z21" i="19"/>
  <c r="AD68" i="15"/>
  <c r="AF68" i="15" s="1"/>
  <c r="V21" i="19"/>
  <c r="N68" i="15"/>
  <c r="P68" i="15" s="1"/>
  <c r="AP21" i="19"/>
  <c r="R69" i="19"/>
  <c r="T69" i="19" s="1"/>
  <c r="J21" i="16"/>
  <c r="Z21" i="16"/>
  <c r="R20" i="15"/>
  <c r="N21" i="16"/>
  <c r="AD21" i="19"/>
  <c r="B21" i="19"/>
  <c r="AL21" i="19"/>
  <c r="AP20" i="16"/>
  <c r="N21" i="19"/>
  <c r="AD21" i="16"/>
  <c r="AP69" i="18"/>
  <c r="AR69" i="18" s="1"/>
  <c r="AD69" i="19"/>
  <c r="AF69" i="19" s="1"/>
  <c r="R20" i="18"/>
  <c r="B21" i="16"/>
  <c r="R21" i="19"/>
  <c r="F20" i="16"/>
  <c r="B69" i="19"/>
  <c r="D69" i="19" s="1"/>
  <c r="AT21" i="16"/>
  <c r="AH21" i="19"/>
  <c r="V69" i="19"/>
  <c r="X69" i="19" s="1"/>
  <c r="AH69" i="19"/>
  <c r="AJ69" i="19" s="1"/>
  <c r="Z69" i="19"/>
  <c r="AB69" i="19" s="1"/>
  <c r="AD21" i="18"/>
  <c r="B69" i="18"/>
  <c r="D69" i="18" s="1"/>
  <c r="AL69" i="19"/>
  <c r="AN69" i="19" s="1"/>
  <c r="B21" i="18"/>
  <c r="V68" i="18"/>
  <c r="X68" i="18" s="1"/>
  <c r="V21" i="16"/>
  <c r="F21" i="16"/>
  <c r="AT68" i="15"/>
  <c r="AV68" i="15" s="1"/>
  <c r="AH20" i="16"/>
  <c r="J69" i="19"/>
  <c r="L69" i="19" s="1"/>
  <c r="J68" i="18"/>
  <c r="L68" i="18" s="1"/>
  <c r="AT69" i="19"/>
  <c r="AV69" i="19" s="1"/>
  <c r="AT20" i="16"/>
  <c r="N69" i="18"/>
  <c r="P69" i="18" s="1"/>
  <c r="J21" i="15"/>
  <c r="V68" i="15"/>
  <c r="X68" i="15" s="1"/>
  <c r="V20" i="15"/>
  <c r="AL20" i="15"/>
  <c r="AD20" i="15"/>
  <c r="V69" i="15"/>
  <c r="X69" i="15" s="1"/>
  <c r="J68" i="15"/>
  <c r="L68" i="15" s="1"/>
  <c r="J21" i="19"/>
  <c r="AP69" i="19"/>
  <c r="AR69" i="19" s="1"/>
  <c r="N20" i="16"/>
  <c r="AT21" i="18"/>
  <c r="R68" i="15"/>
  <c r="T68" i="15" s="1"/>
  <c r="AD68" i="19"/>
  <c r="AF68" i="19" s="1"/>
  <c r="R20" i="19"/>
  <c r="AD20" i="19"/>
  <c r="R21" i="16"/>
  <c r="F21" i="19"/>
  <c r="F21" i="15"/>
  <c r="AL21" i="18"/>
  <c r="B69" i="15"/>
  <c r="D69" i="15" s="1"/>
  <c r="N21" i="18"/>
  <c r="Z69" i="18"/>
  <c r="AB69" i="18" s="1"/>
  <c r="AD69" i="15"/>
  <c r="AF69" i="15" s="1"/>
  <c r="V21" i="15"/>
  <c r="F85" i="2"/>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Z20" i="15"/>
  <c r="N21" i="15"/>
  <c r="AT69" i="15"/>
  <c r="AV69" i="15" s="1"/>
  <c r="Z68" i="15"/>
  <c r="AB68" i="15" s="1"/>
  <c r="AH20" i="15"/>
  <c r="F69" i="15"/>
  <c r="H69" i="15" s="1"/>
  <c r="AH21" i="15"/>
  <c r="B21" i="15"/>
  <c r="R69" i="15"/>
  <c r="T69" i="15" s="1"/>
  <c r="J20" i="15"/>
  <c r="N69" i="15"/>
  <c r="P69" i="15" s="1"/>
  <c r="AL68" i="15"/>
  <c r="AN68" i="15" s="1"/>
  <c r="AD21" i="15"/>
  <c r="AP20" i="15"/>
  <c r="AL69" i="15"/>
  <c r="AN69" i="15" s="1"/>
  <c r="AP68" i="15"/>
  <c r="AR68" i="15" s="1"/>
  <c r="AT20" i="15"/>
  <c r="Z69" i="15"/>
  <c r="AB69" i="15" s="1"/>
  <c r="Z21" i="15"/>
  <c r="AL21" i="15"/>
  <c r="R21" i="15"/>
  <c r="N20" i="15"/>
  <c r="AP21" i="15"/>
  <c r="F68" i="15"/>
  <c r="H68" i="15" s="1"/>
  <c r="F20" i="15"/>
  <c r="AT21" i="15"/>
  <c r="D84" i="20"/>
  <c r="D30" i="20"/>
  <c r="D35" i="20"/>
  <c r="D81" i="20"/>
  <c r="D76" i="20"/>
  <c r="D83" i="20"/>
  <c r="D78" i="20"/>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M85" i="2"/>
  <c r="AE20" i="3" s="1"/>
  <c r="K85" i="2"/>
  <c r="W20" i="3" s="1"/>
  <c r="Q85" i="2"/>
  <c r="AU20" i="3" s="1"/>
  <c r="L85" i="2"/>
  <c r="I85" i="2"/>
  <c r="P85" i="2"/>
  <c r="AQ20" i="3" s="1"/>
  <c r="H85" i="2"/>
  <c r="O85" i="2"/>
  <c r="AM20" i="3" s="1"/>
  <c r="N85" i="2"/>
  <c r="AI20" i="3" s="1"/>
  <c r="AP68" i="19"/>
  <c r="AR68" i="19" s="1"/>
  <c r="Z68" i="19"/>
  <c r="AB68" i="19" s="1"/>
  <c r="AL68" i="19"/>
  <c r="AN68" i="19" s="1"/>
  <c r="AH20" i="19"/>
  <c r="N20" i="19"/>
  <c r="D76" i="2"/>
  <c r="AL20" i="19"/>
  <c r="AT20" i="19"/>
  <c r="V68" i="19"/>
  <c r="X68" i="19" s="1"/>
  <c r="AH68" i="19"/>
  <c r="AJ68" i="19" s="1"/>
  <c r="N68" i="19"/>
  <c r="P68" i="19" s="1"/>
  <c r="P14" i="2"/>
  <c r="AT68" i="19"/>
  <c r="AV68" i="19" s="1"/>
  <c r="J68" i="19"/>
  <c r="L68" i="19" s="1"/>
  <c r="A65" i="20"/>
  <c r="B65" i="20" s="1"/>
  <c r="A68" i="20"/>
  <c r="Z20" i="19"/>
  <c r="F68" i="19"/>
  <c r="H68" i="19" s="1"/>
  <c r="AP20" i="19"/>
  <c r="V20" i="19"/>
  <c r="A65" i="21"/>
  <c r="B65" i="21" s="1"/>
  <c r="A69" i="20"/>
  <c r="A66" i="20"/>
  <c r="B66" i="20" s="1"/>
  <c r="A68" i="21"/>
  <c r="A67" i="20"/>
  <c r="B67" i="20" s="1"/>
  <c r="F20" i="19"/>
  <c r="J20" i="19"/>
  <c r="A69" i="21"/>
  <c r="A66" i="21"/>
  <c r="B66" i="21" s="1"/>
  <c r="A67" i="21"/>
  <c r="B67" i="21" s="1"/>
  <c r="P87" i="2"/>
  <c r="M87" i="2"/>
  <c r="K87" i="2"/>
  <c r="O17" i="17"/>
  <c r="O65" i="17"/>
  <c r="O65" i="19"/>
  <c r="O65" i="18"/>
  <c r="G17" i="17"/>
  <c r="G65" i="17"/>
  <c r="G65" i="18"/>
  <c r="G65" i="19"/>
  <c r="K65" i="17"/>
  <c r="K17" i="17"/>
  <c r="K65" i="18"/>
  <c r="K65" i="19"/>
  <c r="C17" i="17"/>
  <c r="C65" i="17"/>
  <c r="C65" i="18"/>
  <c r="C65" i="19"/>
  <c r="AP20" i="3"/>
  <c r="AT20" i="3"/>
  <c r="A68" i="3"/>
  <c r="AL20" i="3"/>
  <c r="AH20" i="3"/>
  <c r="AD20" i="3"/>
  <c r="Z20" i="3"/>
  <c r="A66" i="3"/>
  <c r="A67" i="3"/>
  <c r="A69" i="3"/>
  <c r="AT21" i="3"/>
  <c r="AD21" i="3"/>
  <c r="AP21" i="3"/>
  <c r="AH21" i="3"/>
  <c r="Z21" i="3"/>
  <c r="AL21" i="3"/>
  <c r="A65" i="3"/>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F21" i="3"/>
  <c r="L87" i="2"/>
  <c r="L97" i="2"/>
  <c r="M97" i="2"/>
  <c r="Q97" i="2"/>
  <c r="I97" i="2"/>
  <c r="K97" i="2"/>
  <c r="N97" i="2"/>
  <c r="J97" i="2"/>
  <c r="P97" i="2"/>
  <c r="H97" i="2"/>
  <c r="F97" i="2"/>
  <c r="O97" i="2"/>
  <c r="G97" i="2"/>
  <c r="E104" i="2"/>
  <c r="L96" i="2"/>
  <c r="N96" i="2"/>
  <c r="G96" i="2"/>
  <c r="O96" i="2"/>
  <c r="M96" i="2"/>
  <c r="H96" i="2"/>
  <c r="P96" i="2"/>
  <c r="E103" i="2"/>
  <c r="I96" i="2"/>
  <c r="Q96" i="2"/>
  <c r="J96" i="2"/>
  <c r="F96" i="2"/>
  <c r="K96" i="2"/>
  <c r="N21" i="3"/>
  <c r="V21" i="3"/>
  <c r="R21" i="3"/>
  <c r="B21" i="3"/>
  <c r="J21" i="3"/>
  <c r="N20" i="3"/>
  <c r="J20" i="3"/>
  <c r="F20" i="3"/>
  <c r="V20" i="3"/>
  <c r="R20" i="3"/>
  <c r="C76" i="2"/>
  <c r="AP81" i="3" l="1"/>
  <c r="AR81" i="3" s="1"/>
  <c r="AP82" i="17"/>
  <c r="AP83" i="17"/>
  <c r="AR83" i="17" s="1"/>
  <c r="AP76" i="3"/>
  <c r="AR76" i="3" s="1"/>
  <c r="AP74" i="17"/>
  <c r="AP82" i="3"/>
  <c r="AP75" i="3"/>
  <c r="AP80" i="17"/>
  <c r="AP78" i="3"/>
  <c r="AR78" i="3" s="1"/>
  <c r="AP79" i="3"/>
  <c r="AP85" i="17"/>
  <c r="AP83" i="3"/>
  <c r="AR83" i="3" s="1"/>
  <c r="AP79" i="17"/>
  <c r="AP76" i="17"/>
  <c r="AR76" i="17" s="1"/>
  <c r="AP84" i="17"/>
  <c r="AR84" i="17" s="1"/>
  <c r="AP81" i="17"/>
  <c r="AR81" i="17" s="1"/>
  <c r="AP85" i="3"/>
  <c r="AP84" i="3"/>
  <c r="AR84" i="3" s="1"/>
  <c r="AP77" i="3"/>
  <c r="AP78" i="17"/>
  <c r="AR78" i="17" s="1"/>
  <c r="AP80" i="3"/>
  <c r="AP73" i="17"/>
  <c r="AR73" i="17" s="1"/>
  <c r="AP77" i="17"/>
  <c r="AP74" i="3"/>
  <c r="AP75" i="17"/>
  <c r="AP73" i="3"/>
  <c r="AR73" i="3" s="1"/>
  <c r="L92" i="2"/>
  <c r="AM65" i="3"/>
  <c r="AM66" i="3" s="1"/>
  <c r="AM67" i="3" s="1"/>
  <c r="AM65" i="16"/>
  <c r="AM17" i="3"/>
  <c r="AM18" i="3" s="1"/>
  <c r="AM19" i="3" s="1"/>
  <c r="AA65" i="3"/>
  <c r="AA65" i="16"/>
  <c r="AA17" i="3"/>
  <c r="AA18" i="3" s="1"/>
  <c r="AI65" i="3"/>
  <c r="AI65" i="16"/>
  <c r="AI17" i="3"/>
  <c r="AI18" i="3" s="1"/>
  <c r="AI19" i="3" s="1"/>
  <c r="S65" i="3"/>
  <c r="S65" i="16"/>
  <c r="S17" i="3"/>
  <c r="S18" i="3" s="1"/>
  <c r="O66" i="16"/>
  <c r="P65" i="16"/>
  <c r="AU65" i="16"/>
  <c r="AU17" i="3"/>
  <c r="AU18" i="3" s="1"/>
  <c r="AU19" i="3" s="1"/>
  <c r="AU65" i="3"/>
  <c r="AU66" i="3" s="1"/>
  <c r="AU67" i="3" s="1"/>
  <c r="W65" i="16"/>
  <c r="W65" i="3"/>
  <c r="W17" i="3"/>
  <c r="W18" i="3" s="1"/>
  <c r="W19" i="3" s="1"/>
  <c r="AE65" i="3"/>
  <c r="AE17" i="3"/>
  <c r="AE18" i="3" s="1"/>
  <c r="AE19" i="3" s="1"/>
  <c r="AE65" i="16"/>
  <c r="AQ65" i="19"/>
  <c r="AQ65" i="3"/>
  <c r="AQ17" i="3"/>
  <c r="AQ18" i="3" s="1"/>
  <c r="AQ19" i="3" s="1"/>
  <c r="AQ65" i="16"/>
  <c r="G20" i="3"/>
  <c r="G19" i="3"/>
  <c r="K66" i="16"/>
  <c r="L65" i="16"/>
  <c r="K20" i="3"/>
  <c r="K19" i="3"/>
  <c r="S20" i="3"/>
  <c r="C19" i="3"/>
  <c r="C20" i="3"/>
  <c r="O20" i="3"/>
  <c r="O19" i="3"/>
  <c r="C66" i="16"/>
  <c r="D65" i="16"/>
  <c r="AA19" i="3"/>
  <c r="AA20" i="3"/>
  <c r="G66" i="16"/>
  <c r="H66" i="16" s="1"/>
  <c r="H65" i="16"/>
  <c r="G66" i="3"/>
  <c r="G67" i="3" s="1"/>
  <c r="F92" i="2"/>
  <c r="H92" i="2"/>
  <c r="O92"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92" i="2"/>
  <c r="P92" i="2"/>
  <c r="G92" i="2"/>
  <c r="M92" i="2"/>
  <c r="K92" i="2"/>
  <c r="J92" i="2"/>
  <c r="Q92" i="2"/>
  <c r="I92" i="2"/>
  <c r="F94" i="2"/>
  <c r="C65" i="15" s="1"/>
  <c r="C66" i="15" s="1"/>
  <c r="C67" i="15" s="1"/>
  <c r="B41" i="21"/>
  <c r="B41" i="20"/>
  <c r="B89" i="21"/>
  <c r="B89" i="20"/>
  <c r="Q14" i="2"/>
  <c r="G94" i="2"/>
  <c r="G65" i="15" s="1"/>
  <c r="B69" i="21"/>
  <c r="D69" i="21" s="1"/>
  <c r="B68" i="21"/>
  <c r="D68" i="21" s="1"/>
  <c r="B68" i="20"/>
  <c r="D68" i="20" s="1"/>
  <c r="B69" i="20"/>
  <c r="D69" i="20" s="1"/>
  <c r="W65" i="18"/>
  <c r="W65" i="17"/>
  <c r="W17" i="17"/>
  <c r="W18" i="17" s="1"/>
  <c r="W65" i="19"/>
  <c r="AE65" i="18"/>
  <c r="AE66" i="18" s="1"/>
  <c r="AE65" i="17"/>
  <c r="AE66" i="17" s="1"/>
  <c r="AE65" i="19"/>
  <c r="AE66" i="19" s="1"/>
  <c r="AE17" i="17"/>
  <c r="AE18" i="17" s="1"/>
  <c r="AE19" i="17" s="1"/>
  <c r="AQ65" i="17"/>
  <c r="AQ66" i="17" s="1"/>
  <c r="AQ65" i="18"/>
  <c r="AQ66" i="18" s="1"/>
  <c r="AQ17" i="17"/>
  <c r="AQ18" i="17" s="1"/>
  <c r="E110" i="2"/>
  <c r="F110" i="2" s="1"/>
  <c r="F103" i="2"/>
  <c r="E111" i="2"/>
  <c r="F111" i="2" s="1"/>
  <c r="F104" i="2"/>
  <c r="F105" i="2"/>
  <c r="E112" i="2"/>
  <c r="F112" i="2" s="1"/>
  <c r="E108" i="2"/>
  <c r="F108" i="2" s="1"/>
  <c r="E109" i="2"/>
  <c r="F109" i="2" s="1"/>
  <c r="F102" i="2"/>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J89" i="16"/>
  <c r="B41" i="19"/>
  <c r="Z89" i="19"/>
  <c r="AH89" i="16"/>
  <c r="R41" i="16"/>
  <c r="V41" i="19"/>
  <c r="J89" i="19"/>
  <c r="N41" i="16"/>
  <c r="AP89" i="16"/>
  <c r="AL89" i="16"/>
  <c r="F41" i="19"/>
  <c r="AD41" i="16"/>
  <c r="AH41" i="19"/>
  <c r="Z89" i="16"/>
  <c r="AL41" i="16"/>
  <c r="AP41" i="16"/>
  <c r="AL41" i="19"/>
  <c r="V41" i="16"/>
  <c r="R41" i="19"/>
  <c r="J41" i="19"/>
  <c r="F41" i="16"/>
  <c r="AT41" i="16"/>
  <c r="N89" i="16"/>
  <c r="Z41" i="16"/>
  <c r="N89" i="19"/>
  <c r="AP89" i="19"/>
  <c r="R89" i="19"/>
  <c r="AP41" i="19"/>
  <c r="AH89" i="19"/>
  <c r="AD89" i="16"/>
  <c r="AL89" i="19"/>
  <c r="F89" i="19"/>
  <c r="V89" i="16"/>
  <c r="AT89" i="16"/>
  <c r="Z41" i="19"/>
  <c r="AT41" i="19"/>
  <c r="B89" i="19"/>
  <c r="V89" i="19"/>
  <c r="F89" i="16"/>
  <c r="AT89" i="19"/>
  <c r="B89" i="16"/>
  <c r="J41" i="16"/>
  <c r="R89" i="16"/>
  <c r="B41" i="16"/>
  <c r="AD89" i="19"/>
  <c r="AH41" i="16"/>
  <c r="N41" i="19"/>
  <c r="J89" i="3"/>
  <c r="V89" i="3"/>
  <c r="F89" i="3"/>
  <c r="AT41" i="3"/>
  <c r="R89" i="3"/>
  <c r="B89" i="3"/>
  <c r="Z41" i="3"/>
  <c r="AH89" i="3"/>
  <c r="AT89" i="3"/>
  <c r="AD89" i="3"/>
  <c r="AD41" i="3"/>
  <c r="AL41" i="3"/>
  <c r="AH41" i="3"/>
  <c r="N89" i="3"/>
  <c r="AP41" i="3"/>
  <c r="AL89" i="3"/>
  <c r="AP89" i="3"/>
  <c r="Z89" i="3"/>
  <c r="K18" i="17"/>
  <c r="K66" i="19"/>
  <c r="C66" i="19"/>
  <c r="C18" i="17"/>
  <c r="K66" i="17"/>
  <c r="G66" i="17"/>
  <c r="C66" i="18"/>
  <c r="C67" i="18" s="1"/>
  <c r="AA65" i="18"/>
  <c r="AA17" i="17"/>
  <c r="AA65" i="17"/>
  <c r="AA65" i="19"/>
  <c r="AQ66" i="19"/>
  <c r="AQ67" i="19" s="1"/>
  <c r="G18" i="17"/>
  <c r="O66" i="17"/>
  <c r="C66" i="17"/>
  <c r="S65" i="17"/>
  <c r="S17" i="17"/>
  <c r="S65" i="18"/>
  <c r="S65" i="19"/>
  <c r="AI65" i="18"/>
  <c r="AI17" i="17"/>
  <c r="AI65" i="17"/>
  <c r="AI65" i="19"/>
  <c r="G66" i="19"/>
  <c r="O66" i="18"/>
  <c r="G66" i="18"/>
  <c r="AU17" i="17"/>
  <c r="AU65" i="17"/>
  <c r="AU65" i="19"/>
  <c r="AU65" i="18"/>
  <c r="O66" i="19"/>
  <c r="AM65" i="18"/>
  <c r="AM17" i="17"/>
  <c r="AM65" i="17"/>
  <c r="AM65" i="19"/>
  <c r="K66" i="18"/>
  <c r="O18" i="17"/>
  <c r="B69" i="3"/>
  <c r="D69" i="3" s="1"/>
  <c r="AL69" i="3"/>
  <c r="AN69" i="3" s="1"/>
  <c r="AT69" i="3"/>
  <c r="AV69" i="3" s="1"/>
  <c r="F69" i="3"/>
  <c r="H69" i="3" s="1"/>
  <c r="AH69" i="3"/>
  <c r="AJ69" i="3" s="1"/>
  <c r="AD69" i="3"/>
  <c r="AF69" i="3" s="1"/>
  <c r="R69" i="3"/>
  <c r="T69" i="3" s="1"/>
  <c r="N69" i="3"/>
  <c r="P69" i="3" s="1"/>
  <c r="J69" i="3"/>
  <c r="L69" i="3" s="1"/>
  <c r="V69" i="3"/>
  <c r="X69" i="3" s="1"/>
  <c r="AP69" i="3"/>
  <c r="AR69" i="3" s="1"/>
  <c r="Z69" i="3"/>
  <c r="AB69" i="3" s="1"/>
  <c r="Z68" i="3"/>
  <c r="AB68" i="3" s="1"/>
  <c r="AT68" i="3"/>
  <c r="AV68" i="3" s="1"/>
  <c r="J68" i="3"/>
  <c r="L68" i="3" s="1"/>
  <c r="V68" i="3"/>
  <c r="X68" i="3" s="1"/>
  <c r="AP68" i="3"/>
  <c r="AR68" i="3" s="1"/>
  <c r="R68" i="3"/>
  <c r="T68" i="3" s="1"/>
  <c r="F68" i="3"/>
  <c r="H68" i="3" s="1"/>
  <c r="AD68" i="3"/>
  <c r="AF68" i="3" s="1"/>
  <c r="AH68" i="3"/>
  <c r="AJ68" i="3" s="1"/>
  <c r="AL68" i="3"/>
  <c r="AN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N41" i="3"/>
  <c r="J41" i="3"/>
  <c r="V41" i="3"/>
  <c r="F41" i="3"/>
  <c r="R41" i="3"/>
  <c r="B41" i="3"/>
  <c r="S21" i="3"/>
  <c r="T21" i="3" s="1"/>
  <c r="W21" i="3"/>
  <c r="X21" i="3" s="1"/>
  <c r="O21" i="3"/>
  <c r="P21" i="3" s="1"/>
  <c r="AU66" i="16" l="1"/>
  <c r="AV65" i="16"/>
  <c r="K67" i="16"/>
  <c r="L67" i="16" s="1"/>
  <c r="L66" i="16"/>
  <c r="O67" i="16"/>
  <c r="P67" i="16" s="1"/>
  <c r="P66" i="16"/>
  <c r="G67" i="16"/>
  <c r="H67" i="16" s="1"/>
  <c r="AQ66" i="16"/>
  <c r="AR66" i="16" s="1"/>
  <c r="AR65" i="16"/>
  <c r="S66" i="16"/>
  <c r="T65" i="16"/>
  <c r="S66" i="3"/>
  <c r="S67" i="3"/>
  <c r="AQ66" i="3"/>
  <c r="AQ67" i="3" s="1"/>
  <c r="C67" i="16"/>
  <c r="D67" i="16" s="1"/>
  <c r="D66" i="16"/>
  <c r="AI66" i="16"/>
  <c r="AJ65" i="16"/>
  <c r="AE66" i="16"/>
  <c r="AF66" i="16" s="1"/>
  <c r="AF65" i="16"/>
  <c r="AI66" i="3"/>
  <c r="AI67" i="3" s="1"/>
  <c r="G66" i="15"/>
  <c r="G67" i="15" s="1"/>
  <c r="AE66" i="3"/>
  <c r="AE67" i="3" s="1"/>
  <c r="AA66" i="16"/>
  <c r="AB65" i="16"/>
  <c r="AA66" i="3"/>
  <c r="AA67" i="3" s="1"/>
  <c r="W66" i="3"/>
  <c r="W67" i="3" s="1"/>
  <c r="S19" i="3"/>
  <c r="W66" i="16"/>
  <c r="X66" i="16" s="1"/>
  <c r="X65" i="16"/>
  <c r="AN65" i="16"/>
  <c r="AM66" i="16"/>
  <c r="I99" i="2"/>
  <c r="O21" i="19" s="1"/>
  <c r="P21" i="19" s="1"/>
  <c r="C17" i="18"/>
  <c r="C17" i="15"/>
  <c r="C70" i="3"/>
  <c r="P99" i="2"/>
  <c r="G99" i="2"/>
  <c r="N99" i="2"/>
  <c r="G17" i="18"/>
  <c r="G17" i="15"/>
  <c r="H99" i="2"/>
  <c r="Q99" i="2"/>
  <c r="K99" i="2"/>
  <c r="M99" i="2"/>
  <c r="O99" i="2"/>
  <c r="L99" i="2"/>
  <c r="J99" i="2"/>
  <c r="F99" i="2"/>
  <c r="C65" i="21"/>
  <c r="C17" i="21"/>
  <c r="C18" i="21" s="1"/>
  <c r="F106" i="2"/>
  <c r="C21" i="21" s="1"/>
  <c r="AE21" i="17"/>
  <c r="AF21" i="17" s="1"/>
  <c r="K21" i="3"/>
  <c r="L21" i="3" s="1"/>
  <c r="C65" i="20"/>
  <c r="C66" i="20" s="1"/>
  <c r="C67" i="20" s="1"/>
  <c r="C17" i="20"/>
  <c r="W66" i="17"/>
  <c r="W67" i="17" s="1"/>
  <c r="W70" i="17" s="1"/>
  <c r="W66" i="18"/>
  <c r="W67" i="18" s="1"/>
  <c r="R14" i="2"/>
  <c r="H94" i="2"/>
  <c r="K65" i="15" s="1"/>
  <c r="K66" i="15" s="1"/>
  <c r="K67" i="15" s="1"/>
  <c r="W66" i="19"/>
  <c r="W67" i="19" s="1"/>
  <c r="AE20" i="17"/>
  <c r="AF20" i="17" s="1"/>
  <c r="C20" i="17"/>
  <c r="C67" i="19"/>
  <c r="C70" i="19" s="1"/>
  <c r="G67" i="18"/>
  <c r="G70" i="18" s="1"/>
  <c r="G67" i="19"/>
  <c r="AE67" i="18"/>
  <c r="AE70" i="18" s="1"/>
  <c r="W19" i="17"/>
  <c r="C70" i="15"/>
  <c r="C85" i="15" s="1"/>
  <c r="D85" i="15" s="1"/>
  <c r="O67" i="17"/>
  <c r="O70" i="17" s="1"/>
  <c r="AQ67" i="18"/>
  <c r="O19" i="17"/>
  <c r="O20" i="17" s="1"/>
  <c r="P20" i="17" s="1"/>
  <c r="K67" i="18"/>
  <c r="AM66" i="19"/>
  <c r="AU66" i="17"/>
  <c r="AI66" i="17"/>
  <c r="S66" i="19"/>
  <c r="G19" i="17"/>
  <c r="G20" i="17" s="1"/>
  <c r="H20" i="17" s="1"/>
  <c r="AE67" i="17"/>
  <c r="AM66" i="18"/>
  <c r="AU66" i="18"/>
  <c r="O67" i="18"/>
  <c r="S66" i="18"/>
  <c r="C67" i="17"/>
  <c r="AA66" i="19"/>
  <c r="AI66" i="18"/>
  <c r="AI67" i="18" s="1"/>
  <c r="O70" i="16"/>
  <c r="AU66" i="19"/>
  <c r="AU18" i="17"/>
  <c r="S66" i="17"/>
  <c r="AA66" i="18"/>
  <c r="K67" i="17"/>
  <c r="AQ67" i="17"/>
  <c r="AI66" i="19"/>
  <c r="AI18" i="17"/>
  <c r="S18" i="17"/>
  <c r="AQ19" i="17"/>
  <c r="AQ20" i="17" s="1"/>
  <c r="AR20" i="17" s="1"/>
  <c r="AQ70" i="19"/>
  <c r="AA66" i="17"/>
  <c r="G67" i="17"/>
  <c r="K19" i="17"/>
  <c r="K20" i="17" s="1"/>
  <c r="L20" i="17" s="1"/>
  <c r="AM18" i="17"/>
  <c r="AM19" i="17" s="1"/>
  <c r="AA18" i="17"/>
  <c r="C70" i="18"/>
  <c r="AM66" i="17"/>
  <c r="O67" i="19"/>
  <c r="AE67" i="19"/>
  <c r="K67" i="19"/>
  <c r="C70" i="16" l="1"/>
  <c r="O21" i="16"/>
  <c r="W67" i="16"/>
  <c r="X67" i="16" s="1"/>
  <c r="AA67" i="16"/>
  <c r="AB67" i="16" s="1"/>
  <c r="AB66" i="16"/>
  <c r="S67" i="16"/>
  <c r="T67" i="16" s="1"/>
  <c r="T66" i="16"/>
  <c r="AM67" i="16"/>
  <c r="AN67" i="16" s="1"/>
  <c r="AN66" i="16"/>
  <c r="AQ67" i="16"/>
  <c r="AR67" i="16" s="1"/>
  <c r="AE67" i="16"/>
  <c r="AF67" i="16" s="1"/>
  <c r="AI67" i="16"/>
  <c r="AJ67" i="16" s="1"/>
  <c r="AJ66" i="16"/>
  <c r="AU67" i="16"/>
  <c r="AV67" i="16" s="1"/>
  <c r="AV66" i="16"/>
  <c r="G70" i="3"/>
  <c r="H20" i="3"/>
  <c r="G18" i="15"/>
  <c r="G19" i="15"/>
  <c r="G20" i="15" s="1"/>
  <c r="G21" i="15" s="1"/>
  <c r="G18" i="18"/>
  <c r="G19" i="18" s="1"/>
  <c r="G20" i="18" s="1"/>
  <c r="K17" i="15"/>
  <c r="K17" i="18"/>
  <c r="AI21" i="19"/>
  <c r="AI21" i="16"/>
  <c r="C21" i="19"/>
  <c r="D21" i="19" s="1"/>
  <c r="C21" i="16"/>
  <c r="D21" i="16" s="1"/>
  <c r="S21" i="16"/>
  <c r="S21" i="19"/>
  <c r="AA21" i="16"/>
  <c r="AA21" i="19"/>
  <c r="G21" i="16"/>
  <c r="G21" i="19"/>
  <c r="H21" i="19" s="1"/>
  <c r="AM21" i="19"/>
  <c r="AM21" i="16"/>
  <c r="AQ21" i="19"/>
  <c r="AR21" i="19" s="1"/>
  <c r="AQ21" i="16"/>
  <c r="AR21" i="16" s="1"/>
  <c r="AE21" i="19"/>
  <c r="AF21" i="19" s="1"/>
  <c r="AE21" i="16"/>
  <c r="AF21" i="16" s="1"/>
  <c r="W21" i="19"/>
  <c r="W21" i="16"/>
  <c r="X21" i="16" s="1"/>
  <c r="AU21" i="16"/>
  <c r="AU21" i="19"/>
  <c r="C18" i="15"/>
  <c r="C19" i="15" s="1"/>
  <c r="C20" i="15" s="1"/>
  <c r="C21" i="15" s="1"/>
  <c r="D21" i="15" s="1"/>
  <c r="K21" i="16"/>
  <c r="L21" i="16" s="1"/>
  <c r="K21" i="19"/>
  <c r="L21" i="19" s="1"/>
  <c r="C18" i="18"/>
  <c r="C20" i="18"/>
  <c r="C21" i="18" s="1"/>
  <c r="D21" i="18" s="1"/>
  <c r="C19" i="21"/>
  <c r="C20" i="21" s="1"/>
  <c r="C66" i="21"/>
  <c r="C21" i="20"/>
  <c r="AQ21" i="17"/>
  <c r="AR21" i="17" s="1"/>
  <c r="AE21" i="3"/>
  <c r="AF21" i="3" s="1"/>
  <c r="K21" i="17"/>
  <c r="L21" i="17" s="1"/>
  <c r="P21" i="16"/>
  <c r="G21" i="17"/>
  <c r="H21" i="17" s="1"/>
  <c r="G21" i="3"/>
  <c r="H21" i="3" s="1"/>
  <c r="O21" i="17"/>
  <c r="P21" i="17" s="1"/>
  <c r="AE82" i="18"/>
  <c r="AF82" i="18" s="1"/>
  <c r="AE85" i="18"/>
  <c r="AF85" i="18" s="1"/>
  <c r="AE80" i="18"/>
  <c r="AF80" i="18" s="1"/>
  <c r="AE74" i="18"/>
  <c r="AF74" i="18" s="1"/>
  <c r="AE77" i="18"/>
  <c r="AF77" i="18" s="1"/>
  <c r="AE79" i="18"/>
  <c r="AF79" i="18" s="1"/>
  <c r="C21" i="17"/>
  <c r="D21" i="17" s="1"/>
  <c r="G82" i="18"/>
  <c r="H82" i="18" s="1"/>
  <c r="G79" i="18"/>
  <c r="H79" i="18" s="1"/>
  <c r="G85" i="18"/>
  <c r="H85" i="18" s="1"/>
  <c r="G74" i="18"/>
  <c r="H74" i="18" s="1"/>
  <c r="G77" i="18"/>
  <c r="H77" i="18" s="1"/>
  <c r="G80" i="18"/>
  <c r="H80" i="18" s="1"/>
  <c r="C70" i="20"/>
  <c r="C82" i="20" s="1"/>
  <c r="C77" i="16"/>
  <c r="D77" i="16" s="1"/>
  <c r="C79" i="16"/>
  <c r="D79" i="16" s="1"/>
  <c r="C80" i="16"/>
  <c r="D80" i="16" s="1"/>
  <c r="C82" i="16"/>
  <c r="D82" i="16" s="1"/>
  <c r="C74" i="16"/>
  <c r="D74" i="16" s="1"/>
  <c r="C85" i="16"/>
  <c r="D85" i="16" s="1"/>
  <c r="W74" i="17"/>
  <c r="X74" i="17" s="1"/>
  <c r="W79" i="17"/>
  <c r="X79" i="17" s="1"/>
  <c r="W85" i="17"/>
  <c r="X85" i="17" s="1"/>
  <c r="W82" i="17"/>
  <c r="X82" i="17" s="1"/>
  <c r="W80" i="17"/>
  <c r="X80" i="17" s="1"/>
  <c r="W77" i="17"/>
  <c r="X77" i="17" s="1"/>
  <c r="C85" i="19"/>
  <c r="D85" i="19" s="1"/>
  <c r="C77" i="19"/>
  <c r="D77" i="19" s="1"/>
  <c r="C80" i="19"/>
  <c r="D80" i="19" s="1"/>
  <c r="C82" i="19"/>
  <c r="D82" i="19" s="1"/>
  <c r="C79" i="19"/>
  <c r="D79" i="19" s="1"/>
  <c r="C74" i="19"/>
  <c r="D74" i="19" s="1"/>
  <c r="C85" i="18"/>
  <c r="D85" i="18" s="1"/>
  <c r="C77" i="18"/>
  <c r="D77" i="18" s="1"/>
  <c r="C79" i="18"/>
  <c r="D79" i="18" s="1"/>
  <c r="C74" i="18"/>
  <c r="D74" i="18" s="1"/>
  <c r="C80" i="18"/>
  <c r="D80" i="18" s="1"/>
  <c r="C82" i="18"/>
  <c r="D82" i="18"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C18" i="20"/>
  <c r="C19" i="20" s="1"/>
  <c r="O85" i="16"/>
  <c r="P85" i="16" s="1"/>
  <c r="O79" i="16"/>
  <c r="P79" i="16" s="1"/>
  <c r="O82" i="16"/>
  <c r="P82" i="16" s="1"/>
  <c r="O77" i="16"/>
  <c r="P77" i="16" s="1"/>
  <c r="O80" i="16"/>
  <c r="P80" i="16" s="1"/>
  <c r="O74" i="16"/>
  <c r="P74" i="16" s="1"/>
  <c r="C79" i="15"/>
  <c r="D79" i="15" s="1"/>
  <c r="C77" i="15"/>
  <c r="D77" i="15" s="1"/>
  <c r="C80" i="15"/>
  <c r="D80" i="15" s="1"/>
  <c r="C74" i="15"/>
  <c r="D74" i="15" s="1"/>
  <c r="C82" i="15"/>
  <c r="D82" i="15" s="1"/>
  <c r="AQ85" i="19"/>
  <c r="AR85" i="19" s="1"/>
  <c r="AQ80" i="19"/>
  <c r="AR80" i="19" s="1"/>
  <c r="AQ77" i="19"/>
  <c r="AR77" i="19" s="1"/>
  <c r="AQ82" i="19"/>
  <c r="AR82" i="19" s="1"/>
  <c r="AQ79" i="19"/>
  <c r="AR79" i="19" s="1"/>
  <c r="AQ74" i="19"/>
  <c r="AR74" i="19" s="1"/>
  <c r="AE22" i="17"/>
  <c r="S14" i="2"/>
  <c r="I94" i="2"/>
  <c r="O65" i="15" s="1"/>
  <c r="W20" i="17"/>
  <c r="X20" i="17" s="1"/>
  <c r="AM20" i="17"/>
  <c r="AN20" i="17" s="1"/>
  <c r="D21" i="21"/>
  <c r="AA67" i="19"/>
  <c r="AA70" i="19" s="1"/>
  <c r="AA67" i="17"/>
  <c r="AA70" i="17" s="1"/>
  <c r="G70" i="19"/>
  <c r="AQ70" i="16"/>
  <c r="K70" i="15"/>
  <c r="K85" i="15" s="1"/>
  <c r="L85" i="15" s="1"/>
  <c r="AI19" i="17"/>
  <c r="K70" i="18"/>
  <c r="AM67" i="18"/>
  <c r="AM70" i="18" s="1"/>
  <c r="AU67" i="17"/>
  <c r="AE70" i="17"/>
  <c r="G70" i="16"/>
  <c r="K70" i="17"/>
  <c r="AQ70" i="17"/>
  <c r="AE70" i="19"/>
  <c r="C70" i="17"/>
  <c r="O70" i="18"/>
  <c r="W70" i="19"/>
  <c r="S67" i="19"/>
  <c r="O22" i="17"/>
  <c r="G70" i="17"/>
  <c r="S67" i="17"/>
  <c r="G70" i="15"/>
  <c r="G85" i="15" s="1"/>
  <c r="H85" i="15" s="1"/>
  <c r="AU19" i="17"/>
  <c r="W70" i="18"/>
  <c r="W70" i="16"/>
  <c r="AQ70" i="18"/>
  <c r="AA19" i="17"/>
  <c r="S19" i="17"/>
  <c r="S20" i="17" s="1"/>
  <c r="T20" i="17" s="1"/>
  <c r="S67" i="18"/>
  <c r="K70" i="19"/>
  <c r="AM67" i="17"/>
  <c r="AA67" i="18"/>
  <c r="AU67" i="19"/>
  <c r="G22" i="17"/>
  <c r="AM67" i="19"/>
  <c r="AI70" i="18"/>
  <c r="AI67" i="19"/>
  <c r="AU67" i="18"/>
  <c r="AI67" i="17"/>
  <c r="K70" i="16"/>
  <c r="O70" i="19"/>
  <c r="C79" i="20" l="1"/>
  <c r="AQ22" i="17"/>
  <c r="AE70" i="16"/>
  <c r="O66" i="15"/>
  <c r="O67" i="15" s="1"/>
  <c r="O70" i="15" s="1"/>
  <c r="G22" i="3"/>
  <c r="H20" i="15"/>
  <c r="G21" i="18"/>
  <c r="H21" i="18" s="1"/>
  <c r="H20" i="18"/>
  <c r="K18" i="18"/>
  <c r="K19" i="18" s="1"/>
  <c r="K20" i="18"/>
  <c r="L20" i="3"/>
  <c r="K18" i="15"/>
  <c r="K19" i="15" s="1"/>
  <c r="K20" i="15" s="1"/>
  <c r="L20" i="15" s="1"/>
  <c r="K70" i="3"/>
  <c r="O17" i="18"/>
  <c r="O17" i="15"/>
  <c r="G79" i="3"/>
  <c r="H79" i="3" s="1"/>
  <c r="G85" i="3"/>
  <c r="H85" i="3" s="1"/>
  <c r="G82" i="3"/>
  <c r="H82" i="3" s="1"/>
  <c r="G74" i="3"/>
  <c r="H74" i="3" s="1"/>
  <c r="G80" i="3"/>
  <c r="H80" i="3" s="1"/>
  <c r="G77" i="3"/>
  <c r="H77" i="3" s="1"/>
  <c r="C77" i="20"/>
  <c r="C74" i="20"/>
  <c r="C80" i="20"/>
  <c r="K22" i="17"/>
  <c r="K28" i="17" s="1"/>
  <c r="L28" i="17" s="1"/>
  <c r="C85" i="20"/>
  <c r="C67" i="21"/>
  <c r="C70" i="21" s="1"/>
  <c r="C20" i="20"/>
  <c r="C22" i="18"/>
  <c r="C27" i="18" s="1"/>
  <c r="D27" i="18" s="1"/>
  <c r="AB21" i="16"/>
  <c r="AJ21" i="19"/>
  <c r="AN21" i="16"/>
  <c r="AV21" i="19"/>
  <c r="AM21" i="17"/>
  <c r="AN21" i="17" s="1"/>
  <c r="X21" i="19"/>
  <c r="S21" i="17"/>
  <c r="T21" i="17" s="1"/>
  <c r="AA21" i="3"/>
  <c r="AB21" i="3" s="1"/>
  <c r="T21" i="19"/>
  <c r="AV21" i="16"/>
  <c r="W21" i="17"/>
  <c r="X21" i="17" s="1"/>
  <c r="T21" i="16"/>
  <c r="AB21" i="19"/>
  <c r="AJ21" i="16"/>
  <c r="AQ21" i="3"/>
  <c r="H21" i="15"/>
  <c r="AN21" i="19"/>
  <c r="AI21" i="3"/>
  <c r="AJ21" i="3" s="1"/>
  <c r="H21" i="16"/>
  <c r="AE34" i="17"/>
  <c r="AF34" i="17" s="1"/>
  <c r="AE27" i="17"/>
  <c r="AF27" i="17" s="1"/>
  <c r="AE28" i="17"/>
  <c r="AF28" i="17" s="1"/>
  <c r="AE31" i="17"/>
  <c r="AF31" i="17" s="1"/>
  <c r="AE32" i="17"/>
  <c r="AF32" i="17" s="1"/>
  <c r="AE37" i="17"/>
  <c r="AF37" i="17" s="1"/>
  <c r="G34" i="17"/>
  <c r="H34" i="17" s="1"/>
  <c r="G28" i="17"/>
  <c r="H28" i="17" s="1"/>
  <c r="G31" i="17"/>
  <c r="H31" i="17" s="1"/>
  <c r="G37" i="17"/>
  <c r="H37" i="17" s="1"/>
  <c r="G32" i="17"/>
  <c r="H32" i="17" s="1"/>
  <c r="G27" i="17"/>
  <c r="H27" i="17" s="1"/>
  <c r="O27" i="17"/>
  <c r="P27" i="17" s="1"/>
  <c r="O32" i="17"/>
  <c r="P32" i="17" s="1"/>
  <c r="O34" i="17"/>
  <c r="P34" i="17" s="1"/>
  <c r="O31" i="17"/>
  <c r="P31" i="17" s="1"/>
  <c r="O37" i="17"/>
  <c r="P37" i="17" s="1"/>
  <c r="O28" i="17"/>
  <c r="P28" i="17" s="1"/>
  <c r="AQ85" i="18"/>
  <c r="AR85" i="18" s="1"/>
  <c r="AQ82" i="18"/>
  <c r="AR82" i="18" s="1"/>
  <c r="AQ77" i="18"/>
  <c r="AR77" i="18" s="1"/>
  <c r="AQ79" i="18"/>
  <c r="AR79" i="18" s="1"/>
  <c r="AQ80" i="18"/>
  <c r="AR80" i="18" s="1"/>
  <c r="AQ74" i="18"/>
  <c r="AR74" i="18" s="1"/>
  <c r="C32" i="18"/>
  <c r="D32" i="18" s="1"/>
  <c r="C34" i="18"/>
  <c r="D34" i="18" s="1"/>
  <c r="C22" i="15"/>
  <c r="C32" i="15" s="1"/>
  <c r="D32" i="15" s="1"/>
  <c r="K82" i="17"/>
  <c r="L82" i="17" s="1"/>
  <c r="K80" i="17"/>
  <c r="L80" i="17" s="1"/>
  <c r="K74" i="17"/>
  <c r="L74" i="17" s="1"/>
  <c r="K85" i="17"/>
  <c r="L85" i="17" s="1"/>
  <c r="K79" i="17"/>
  <c r="L79" i="17" s="1"/>
  <c r="K77" i="17"/>
  <c r="L77" i="17" s="1"/>
  <c r="AQ32" i="17"/>
  <c r="AR32" i="17" s="1"/>
  <c r="AQ31" i="17"/>
  <c r="AR31" i="17" s="1"/>
  <c r="AQ28" i="17"/>
  <c r="AR28" i="17" s="1"/>
  <c r="AQ37" i="17"/>
  <c r="AR37" i="17" s="1"/>
  <c r="AQ27" i="17"/>
  <c r="AR27" i="17" s="1"/>
  <c r="AQ34" i="17"/>
  <c r="AR34" i="17" s="1"/>
  <c r="G82" i="17"/>
  <c r="H82" i="17" s="1"/>
  <c r="G85" i="17"/>
  <c r="H85" i="17" s="1"/>
  <c r="G80" i="17"/>
  <c r="H80" i="17" s="1"/>
  <c r="G74" i="17"/>
  <c r="H74" i="17" s="1"/>
  <c r="G79" i="17"/>
  <c r="H79" i="17" s="1"/>
  <c r="G77" i="17"/>
  <c r="H77" i="17" s="1"/>
  <c r="O82" i="18"/>
  <c r="P82" i="18" s="1"/>
  <c r="O80" i="18"/>
  <c r="P80" i="18" s="1"/>
  <c r="O85" i="18"/>
  <c r="P85" i="18" s="1"/>
  <c r="O79" i="18"/>
  <c r="P79" i="18" s="1"/>
  <c r="O77" i="18"/>
  <c r="P77" i="18" s="1"/>
  <c r="O74" i="18"/>
  <c r="P74" i="18" s="1"/>
  <c r="AI85" i="18"/>
  <c r="AJ85" i="18" s="1"/>
  <c r="AI82" i="18"/>
  <c r="AJ82" i="18" s="1"/>
  <c r="AI74" i="18"/>
  <c r="AJ74" i="18" s="1"/>
  <c r="AI77" i="18"/>
  <c r="AJ77" i="18" s="1"/>
  <c r="AI80" i="18"/>
  <c r="AJ80" i="18" s="1"/>
  <c r="AI79" i="18"/>
  <c r="AJ79" i="18"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G85" i="16"/>
  <c r="H85" i="16" s="1"/>
  <c r="G82" i="16"/>
  <c r="H82" i="16" s="1"/>
  <c r="G77" i="16"/>
  <c r="H77" i="16" s="1"/>
  <c r="G79" i="16"/>
  <c r="H79" i="16" s="1"/>
  <c r="G80" i="16"/>
  <c r="H80" i="16" s="1"/>
  <c r="G74" i="16"/>
  <c r="H74" i="16" s="1"/>
  <c r="AM82" i="18"/>
  <c r="AN82" i="18" s="1"/>
  <c r="AM74" i="18"/>
  <c r="AN74" i="18" s="1"/>
  <c r="AM79" i="18"/>
  <c r="AN79" i="18" s="1"/>
  <c r="AM80" i="18"/>
  <c r="AN80" i="18" s="1"/>
  <c r="AM77" i="18"/>
  <c r="AN77" i="18" s="1"/>
  <c r="AM85" i="18"/>
  <c r="AN85" i="18" s="1"/>
  <c r="C22" i="17"/>
  <c r="AE82" i="17"/>
  <c r="AF82" i="17" s="1"/>
  <c r="AE80" i="17"/>
  <c r="AF80" i="17" s="1"/>
  <c r="AE79" i="17"/>
  <c r="AF79" i="17" s="1"/>
  <c r="AE85" i="17"/>
  <c r="AF85" i="17" s="1"/>
  <c r="AE74" i="17"/>
  <c r="AF74" i="17" s="1"/>
  <c r="AE77" i="17"/>
  <c r="AF77" i="17" s="1"/>
  <c r="W82" i="18"/>
  <c r="X82" i="18" s="1"/>
  <c r="W80" i="18"/>
  <c r="X80" i="18" s="1"/>
  <c r="W74" i="18"/>
  <c r="X74" i="18" s="1"/>
  <c r="W85" i="18"/>
  <c r="X85" i="18" s="1"/>
  <c r="W77" i="18"/>
  <c r="X77" i="18" s="1"/>
  <c r="W79" i="18"/>
  <c r="X79" i="18" s="1"/>
  <c r="K31" i="17"/>
  <c r="L31" i="17" s="1"/>
  <c r="K85" i="18"/>
  <c r="L85" i="18" s="1"/>
  <c r="K80" i="18"/>
  <c r="L80" i="18" s="1"/>
  <c r="K74" i="18"/>
  <c r="L74" i="18" s="1"/>
  <c r="K79" i="18"/>
  <c r="L79" i="18" s="1"/>
  <c r="K77" i="18"/>
  <c r="L77" i="18" s="1"/>
  <c r="K82" i="18"/>
  <c r="L82" i="18" s="1"/>
  <c r="AA82" i="17"/>
  <c r="AB82" i="17" s="1"/>
  <c r="AA80" i="17"/>
  <c r="AB80" i="17" s="1"/>
  <c r="AA79" i="17"/>
  <c r="AB79" i="17" s="1"/>
  <c r="AA85" i="17"/>
  <c r="AB85" i="17" s="1"/>
  <c r="AA74" i="17"/>
  <c r="AB74" i="17" s="1"/>
  <c r="AA77" i="17"/>
  <c r="AB77" i="17" s="1"/>
  <c r="AQ74" i="16"/>
  <c r="AR74" i="16" s="1"/>
  <c r="AQ82" i="16"/>
  <c r="AR82" i="16" s="1"/>
  <c r="AQ85" i="16"/>
  <c r="AR85" i="16" s="1"/>
  <c r="AQ80" i="16"/>
  <c r="AR80" i="16" s="1"/>
  <c r="AQ77" i="16"/>
  <c r="AR77" i="16" s="1"/>
  <c r="AQ79" i="16"/>
  <c r="AR79" i="16" s="1"/>
  <c r="AE74" i="16"/>
  <c r="AF74" i="16" s="1"/>
  <c r="AE79" i="16"/>
  <c r="AF79" i="16" s="1"/>
  <c r="AE82" i="16"/>
  <c r="AF82" i="16" s="1"/>
  <c r="AE85" i="16"/>
  <c r="AF85" i="16" s="1"/>
  <c r="AE77" i="16"/>
  <c r="AF77" i="16" s="1"/>
  <c r="AE80" i="16"/>
  <c r="AF80" i="16" s="1"/>
  <c r="W77" i="16"/>
  <c r="X77" i="16" s="1"/>
  <c r="W79" i="16"/>
  <c r="X79" i="16" s="1"/>
  <c r="W82" i="16"/>
  <c r="X82" i="16" s="1"/>
  <c r="W85" i="16"/>
  <c r="X85" i="16" s="1"/>
  <c r="W74" i="16"/>
  <c r="X74" i="16" s="1"/>
  <c r="W80" i="16"/>
  <c r="X80" i="16" s="1"/>
  <c r="G27" i="3"/>
  <c r="H27" i="3" s="1"/>
  <c r="G32" i="3"/>
  <c r="H32" i="3" s="1"/>
  <c r="G28" i="3"/>
  <c r="H28" i="3" s="1"/>
  <c r="G34" i="3"/>
  <c r="H34" i="3" s="1"/>
  <c r="G31" i="3"/>
  <c r="H31" i="3" s="1"/>
  <c r="G37" i="3"/>
  <c r="H37" i="3" s="1"/>
  <c r="K77" i="16"/>
  <c r="L77" i="16" s="1"/>
  <c r="K85" i="16"/>
  <c r="L85" i="16" s="1"/>
  <c r="K82" i="16"/>
  <c r="L82" i="16" s="1"/>
  <c r="K79" i="16"/>
  <c r="L79" i="16" s="1"/>
  <c r="K80" i="16"/>
  <c r="L80" i="16" s="1"/>
  <c r="K74" i="16"/>
  <c r="L74" i="16" s="1"/>
  <c r="G82" i="15"/>
  <c r="H82" i="15" s="1"/>
  <c r="G74" i="15"/>
  <c r="H74" i="15" s="1"/>
  <c r="G77" i="15"/>
  <c r="H77" i="15" s="1"/>
  <c r="G80" i="15"/>
  <c r="H80" i="15" s="1"/>
  <c r="G79" i="15"/>
  <c r="H79" i="15" s="1"/>
  <c r="K77" i="15"/>
  <c r="L77" i="15" s="1"/>
  <c r="K74" i="15"/>
  <c r="L74" i="15" s="1"/>
  <c r="K82" i="15"/>
  <c r="L82" i="15" s="1"/>
  <c r="K79" i="15"/>
  <c r="L79" i="15" s="1"/>
  <c r="K80" i="15"/>
  <c r="L80" i="15" s="1"/>
  <c r="AA85" i="19"/>
  <c r="AB85" i="19" s="1"/>
  <c r="AA77" i="19"/>
  <c r="AB77" i="19" s="1"/>
  <c r="AA80" i="19"/>
  <c r="AB80" i="19" s="1"/>
  <c r="AA82" i="19"/>
  <c r="AB82" i="19" s="1"/>
  <c r="AA74" i="19"/>
  <c r="AB74" i="19" s="1"/>
  <c r="AA79" i="19"/>
  <c r="AB79" i="19" s="1"/>
  <c r="O85" i="19"/>
  <c r="P85" i="19" s="1"/>
  <c r="O80" i="19"/>
  <c r="P80" i="19" s="1"/>
  <c r="O77" i="19"/>
  <c r="P77" i="19" s="1"/>
  <c r="O82" i="19"/>
  <c r="P82" i="19" s="1"/>
  <c r="O79" i="19"/>
  <c r="P79" i="19" s="1"/>
  <c r="O74" i="19"/>
  <c r="P74" i="19" s="1"/>
  <c r="G85" i="19"/>
  <c r="H85" i="19" s="1"/>
  <c r="G80" i="19"/>
  <c r="H80" i="19" s="1"/>
  <c r="G77" i="19"/>
  <c r="H77" i="19" s="1"/>
  <c r="G82" i="19"/>
  <c r="H82" i="19" s="1"/>
  <c r="G74" i="19"/>
  <c r="H74" i="19" s="1"/>
  <c r="G79" i="19"/>
  <c r="H79" i="19" s="1"/>
  <c r="W85" i="19"/>
  <c r="X85" i="19" s="1"/>
  <c r="W80" i="19"/>
  <c r="X80" i="19" s="1"/>
  <c r="W77" i="19"/>
  <c r="X77" i="19" s="1"/>
  <c r="W79" i="19"/>
  <c r="X79" i="19" s="1"/>
  <c r="W74" i="19"/>
  <c r="X74" i="19" s="1"/>
  <c r="W82" i="19"/>
  <c r="X82" i="19" s="1"/>
  <c r="AE85" i="19"/>
  <c r="AF85" i="19" s="1"/>
  <c r="AE80" i="19"/>
  <c r="AF80" i="19" s="1"/>
  <c r="AE77" i="19"/>
  <c r="AF77" i="19" s="1"/>
  <c r="AE79" i="19"/>
  <c r="AF79" i="19" s="1"/>
  <c r="AE82" i="19"/>
  <c r="AF82" i="19" s="1"/>
  <c r="AE74" i="19"/>
  <c r="AF74" i="19" s="1"/>
  <c r="K85" i="19"/>
  <c r="L85" i="19" s="1"/>
  <c r="K77" i="19"/>
  <c r="L77" i="19" s="1"/>
  <c r="K80" i="19"/>
  <c r="L80" i="19" s="1"/>
  <c r="K74" i="19"/>
  <c r="L74" i="19" s="1"/>
  <c r="K82" i="19"/>
  <c r="L82" i="19" s="1"/>
  <c r="K79" i="19"/>
  <c r="L79" i="19" s="1"/>
  <c r="G22" i="18"/>
  <c r="T14" i="2"/>
  <c r="J94" i="2"/>
  <c r="S65" i="15" s="1"/>
  <c r="AI20" i="17"/>
  <c r="AJ20" i="17" s="1"/>
  <c r="G22" i="15"/>
  <c r="AU20" i="17"/>
  <c r="AA20" i="17"/>
  <c r="AB20" i="17" s="1"/>
  <c r="C22" i="21"/>
  <c r="S70" i="17"/>
  <c r="AU70" i="16"/>
  <c r="S70" i="19"/>
  <c r="AU70" i="17"/>
  <c r="AU70" i="18"/>
  <c r="S70" i="16"/>
  <c r="AI70" i="16"/>
  <c r="AI70" i="17"/>
  <c r="AM70" i="17"/>
  <c r="AM70" i="16"/>
  <c r="AI70" i="19"/>
  <c r="AA70" i="16"/>
  <c r="AM70" i="19"/>
  <c r="AU70" i="19"/>
  <c r="AA70" i="18"/>
  <c r="S70" i="18"/>
  <c r="C22" i="3"/>
  <c r="W22" i="17" l="1"/>
  <c r="K37" i="17"/>
  <c r="L37" i="17" s="1"/>
  <c r="K34" i="17"/>
  <c r="L34" i="17" s="1"/>
  <c r="K32" i="17"/>
  <c r="L32" i="17" s="1"/>
  <c r="K27" i="17"/>
  <c r="L27" i="17" s="1"/>
  <c r="O85" i="15"/>
  <c r="P85" i="15" s="1"/>
  <c r="O80" i="15"/>
  <c r="P80" i="15" s="1"/>
  <c r="O77" i="15"/>
  <c r="P77" i="15" s="1"/>
  <c r="O74" i="15"/>
  <c r="P74" i="15" s="1"/>
  <c r="O82" i="15"/>
  <c r="P82" i="15" s="1"/>
  <c r="O79" i="15"/>
  <c r="P79" i="15" s="1"/>
  <c r="S66" i="15"/>
  <c r="S67" i="15" s="1"/>
  <c r="S70" i="15" s="1"/>
  <c r="K22" i="3"/>
  <c r="C37" i="18"/>
  <c r="D37" i="18" s="1"/>
  <c r="C31" i="18"/>
  <c r="D31" i="18" s="1"/>
  <c r="C28" i="18"/>
  <c r="D28" i="18" s="1"/>
  <c r="O18" i="15"/>
  <c r="O19" i="15" s="1"/>
  <c r="O20" i="15" s="1"/>
  <c r="O18" i="18"/>
  <c r="O19" i="18"/>
  <c r="O20" i="18" s="1"/>
  <c r="P20" i="18" s="1"/>
  <c r="P20" i="3"/>
  <c r="K79" i="3"/>
  <c r="L79" i="3" s="1"/>
  <c r="K82" i="3"/>
  <c r="L82" i="3" s="1"/>
  <c r="K85" i="3"/>
  <c r="L85" i="3" s="1"/>
  <c r="K80" i="3"/>
  <c r="L80" i="3" s="1"/>
  <c r="K74" i="3"/>
  <c r="L74" i="3" s="1"/>
  <c r="K77" i="3"/>
  <c r="L77" i="3" s="1"/>
  <c r="K21" i="15"/>
  <c r="L21" i="15" s="1"/>
  <c r="K32" i="3"/>
  <c r="L32" i="3" s="1"/>
  <c r="K31" i="3"/>
  <c r="L31" i="3" s="1"/>
  <c r="K34" i="3"/>
  <c r="L34" i="3" s="1"/>
  <c r="K27" i="3"/>
  <c r="L27" i="3" s="1"/>
  <c r="K37" i="3"/>
  <c r="L37" i="3" s="1"/>
  <c r="K28" i="3"/>
  <c r="L28" i="3" s="1"/>
  <c r="K21" i="18"/>
  <c r="L20" i="18"/>
  <c r="S17" i="15"/>
  <c r="S17" i="18"/>
  <c r="C80" i="21"/>
  <c r="D80" i="21" s="1"/>
  <c r="C74" i="21"/>
  <c r="D74" i="21" s="1"/>
  <c r="C79" i="21"/>
  <c r="D79" i="21" s="1"/>
  <c r="C82" i="21"/>
  <c r="D82" i="21" s="1"/>
  <c r="C85" i="21"/>
  <c r="D85" i="21" s="1"/>
  <c r="C77" i="21"/>
  <c r="D77" i="21" s="1"/>
  <c r="AM22" i="17"/>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D21" i="20"/>
  <c r="C22" i="20"/>
  <c r="C28" i="20" s="1"/>
  <c r="D28" i="20" s="1"/>
  <c r="AI79" i="17"/>
  <c r="AJ79" i="17" s="1"/>
  <c r="AI74" i="17"/>
  <c r="AJ74" i="17" s="1"/>
  <c r="AI80" i="17"/>
  <c r="AJ80" i="17" s="1"/>
  <c r="AI85" i="17"/>
  <c r="AJ85" i="17" s="1"/>
  <c r="AI82" i="17"/>
  <c r="AJ82" i="17" s="1"/>
  <c r="AI77" i="17"/>
  <c r="AJ77" i="17" s="1"/>
  <c r="W32" i="17"/>
  <c r="X32" i="17" s="1"/>
  <c r="W34" i="17"/>
  <c r="X34" i="17" s="1"/>
  <c r="W37" i="17"/>
  <c r="X37" i="17" s="1"/>
  <c r="W31" i="17"/>
  <c r="X31" i="17" s="1"/>
  <c r="W28" i="17"/>
  <c r="X28" i="17" s="1"/>
  <c r="W27" i="17"/>
  <c r="X27" i="17" s="1"/>
  <c r="S37" i="17"/>
  <c r="T37" i="17" s="1"/>
  <c r="AU79" i="17"/>
  <c r="AV79" i="17" s="1"/>
  <c r="AU82" i="17"/>
  <c r="AV82" i="17" s="1"/>
  <c r="AU74" i="17"/>
  <c r="AV74" i="17" s="1"/>
  <c r="AU80" i="17"/>
  <c r="AV80" i="17" s="1"/>
  <c r="AU85" i="17"/>
  <c r="AV85" i="17" s="1"/>
  <c r="AU77" i="17"/>
  <c r="AV77" i="17" s="1"/>
  <c r="S77" i="18"/>
  <c r="T77" i="18" s="1"/>
  <c r="S82" i="18"/>
  <c r="T82" i="18" s="1"/>
  <c r="S74" i="18"/>
  <c r="T74" i="18" s="1"/>
  <c r="S80" i="18"/>
  <c r="T80" i="18" s="1"/>
  <c r="S85" i="18"/>
  <c r="T85" i="18" s="1"/>
  <c r="S79" i="18"/>
  <c r="T79" i="18" s="1"/>
  <c r="AA82" i="18"/>
  <c r="AB82" i="18" s="1"/>
  <c r="AA79" i="18"/>
  <c r="AB79" i="18" s="1"/>
  <c r="AA80" i="18"/>
  <c r="AB80" i="18" s="1"/>
  <c r="AA74" i="18"/>
  <c r="AB74" i="18" s="1"/>
  <c r="AA85" i="18"/>
  <c r="AB85" i="18" s="1"/>
  <c r="AA77" i="18"/>
  <c r="AB77" i="18" s="1"/>
  <c r="AU79" i="18"/>
  <c r="AV79" i="18" s="1"/>
  <c r="AU85" i="18"/>
  <c r="AV85" i="18" s="1"/>
  <c r="AU82" i="18"/>
  <c r="AV82" i="18" s="1"/>
  <c r="AU74" i="18"/>
  <c r="AV74" i="18" s="1"/>
  <c r="AU80" i="18"/>
  <c r="AV80" i="18" s="1"/>
  <c r="AU77" i="18"/>
  <c r="AV77" i="18" s="1"/>
  <c r="C28" i="17"/>
  <c r="D28" i="17" s="1"/>
  <c r="C27" i="17"/>
  <c r="D27" i="17" s="1"/>
  <c r="C32" i="17"/>
  <c r="D32" i="17" s="1"/>
  <c r="C37" i="17"/>
  <c r="D37" i="17" s="1"/>
  <c r="C34" i="17"/>
  <c r="D34" i="17" s="1"/>
  <c r="C31" i="17"/>
  <c r="D31" i="17" s="1"/>
  <c r="AM27" i="17"/>
  <c r="AN27" i="17" s="1"/>
  <c r="AM28" i="17"/>
  <c r="AN28" i="17" s="1"/>
  <c r="AM34" i="17"/>
  <c r="AN34" i="17" s="1"/>
  <c r="AM31" i="17"/>
  <c r="AN31" i="17" s="1"/>
  <c r="AM32" i="17"/>
  <c r="AN32" i="17" s="1"/>
  <c r="AM37" i="17"/>
  <c r="AN37"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C27" i="21"/>
  <c r="D27" i="21" s="1"/>
  <c r="C34" i="21"/>
  <c r="D34" i="21" s="1"/>
  <c r="C28" i="21"/>
  <c r="D28" i="21" s="1"/>
  <c r="C32" i="21"/>
  <c r="D32" i="21" s="1"/>
  <c r="C37" i="21"/>
  <c r="D37" i="21" s="1"/>
  <c r="C31" i="21"/>
  <c r="D31" i="21"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AI79" i="16"/>
  <c r="AJ79" i="16" s="1"/>
  <c r="AI82" i="16"/>
  <c r="AJ82" i="16" s="1"/>
  <c r="AI80" i="16"/>
  <c r="AJ80" i="16" s="1"/>
  <c r="AI74" i="16"/>
  <c r="AJ74" i="16" s="1"/>
  <c r="AI77" i="16"/>
  <c r="AJ77" i="16" s="1"/>
  <c r="AI85" i="16"/>
  <c r="AJ85" i="16" s="1"/>
  <c r="AA79" i="16"/>
  <c r="AB79" i="16" s="1"/>
  <c r="AA82" i="16"/>
  <c r="AB82" i="16" s="1"/>
  <c r="AA80" i="16"/>
  <c r="AB80" i="16" s="1"/>
  <c r="AA74" i="16"/>
  <c r="AB74" i="16" s="1"/>
  <c r="AA77" i="16"/>
  <c r="AB77" i="16" s="1"/>
  <c r="AA85" i="16"/>
  <c r="AB85" i="16" s="1"/>
  <c r="S74" i="16"/>
  <c r="T74" i="16" s="1"/>
  <c r="S79" i="16"/>
  <c r="T79" i="16" s="1"/>
  <c r="S77" i="16"/>
  <c r="T77" i="16" s="1"/>
  <c r="S80" i="16"/>
  <c r="T80" i="16" s="1"/>
  <c r="S85" i="16"/>
  <c r="T85" i="16" s="1"/>
  <c r="S82" i="16"/>
  <c r="T82" i="16" s="1"/>
  <c r="C32" i="3"/>
  <c r="D32" i="3" s="1"/>
  <c r="C31" i="3"/>
  <c r="D31" i="3" s="1"/>
  <c r="C28" i="3"/>
  <c r="D28" i="3" s="1"/>
  <c r="C34" i="3"/>
  <c r="D34" i="3" s="1"/>
  <c r="C27" i="3"/>
  <c r="D27" i="3" s="1"/>
  <c r="C37" i="3"/>
  <c r="D37" i="3" s="1"/>
  <c r="AM77" i="16"/>
  <c r="AN77" i="16" s="1"/>
  <c r="AM74" i="16"/>
  <c r="AN74" i="16" s="1"/>
  <c r="AM82" i="16"/>
  <c r="AN82" i="16" s="1"/>
  <c r="AM80" i="16"/>
  <c r="AN80" i="16" s="1"/>
  <c r="AM79" i="16"/>
  <c r="AN79" i="16" s="1"/>
  <c r="AM85" i="16"/>
  <c r="AN85" i="16" s="1"/>
  <c r="AU79" i="16"/>
  <c r="AV79" i="16" s="1"/>
  <c r="AU82" i="16"/>
  <c r="AV82" i="16" s="1"/>
  <c r="AU77" i="16"/>
  <c r="AV77" i="16" s="1"/>
  <c r="AU85" i="16"/>
  <c r="AV85" i="16" s="1"/>
  <c r="AU80" i="16"/>
  <c r="AV80" i="16" s="1"/>
  <c r="AU74" i="16"/>
  <c r="AV74" i="16" s="1"/>
  <c r="G37" i="15"/>
  <c r="H37" i="15" s="1"/>
  <c r="S85" i="19"/>
  <c r="T85" i="19" s="1"/>
  <c r="S80" i="19"/>
  <c r="T80" i="19" s="1"/>
  <c r="S77" i="19"/>
  <c r="T77" i="19" s="1"/>
  <c r="S82" i="19"/>
  <c r="T82" i="19" s="1"/>
  <c r="S79" i="19"/>
  <c r="T79" i="19" s="1"/>
  <c r="S74" i="19"/>
  <c r="T74" i="19" s="1"/>
  <c r="AM85" i="19"/>
  <c r="AN85" i="19" s="1"/>
  <c r="AM80" i="19"/>
  <c r="AN80" i="19" s="1"/>
  <c r="AM77" i="19"/>
  <c r="AN77" i="19" s="1"/>
  <c r="AM79" i="19"/>
  <c r="AN79" i="19" s="1"/>
  <c r="AM74" i="19"/>
  <c r="AN74" i="19" s="1"/>
  <c r="AM82" i="19"/>
  <c r="AN82" i="19" s="1"/>
  <c r="AI85" i="19"/>
  <c r="AJ85" i="19" s="1"/>
  <c r="AI80" i="19"/>
  <c r="AJ80" i="19" s="1"/>
  <c r="AI77" i="19"/>
  <c r="AJ77" i="19" s="1"/>
  <c r="AI79" i="19"/>
  <c r="AJ79" i="19" s="1"/>
  <c r="AI74" i="19"/>
  <c r="AJ74" i="19" s="1"/>
  <c r="AI82" i="19"/>
  <c r="AJ82" i="19" s="1"/>
  <c r="AU85" i="19"/>
  <c r="AV85" i="19" s="1"/>
  <c r="AU80" i="19"/>
  <c r="AV80" i="19" s="1"/>
  <c r="AU77" i="19"/>
  <c r="AV77" i="19" s="1"/>
  <c r="AU82" i="19"/>
  <c r="AV82" i="19" s="1"/>
  <c r="AU74" i="19"/>
  <c r="AV74" i="19" s="1"/>
  <c r="AU79" i="19"/>
  <c r="AV79" i="19" s="1"/>
  <c r="D74" i="20"/>
  <c r="D80" i="20"/>
  <c r="D79" i="20"/>
  <c r="D85" i="20"/>
  <c r="D77" i="20"/>
  <c r="D82" i="20"/>
  <c r="K94" i="2"/>
  <c r="W65" i="15" s="1"/>
  <c r="AU22" i="17"/>
  <c r="S34" i="17" l="1"/>
  <c r="T34" i="17" s="1"/>
  <c r="S27" i="17"/>
  <c r="T27" i="17" s="1"/>
  <c r="S31" i="17"/>
  <c r="T31" i="17" s="1"/>
  <c r="S28" i="17"/>
  <c r="T28" i="17" s="1"/>
  <c r="S85" i="15"/>
  <c r="T85" i="15" s="1"/>
  <c r="S80" i="15"/>
  <c r="T80" i="15" s="1"/>
  <c r="S79" i="15"/>
  <c r="T79" i="15" s="1"/>
  <c r="S82" i="15"/>
  <c r="T82" i="15" s="1"/>
  <c r="S77" i="15"/>
  <c r="T77" i="15" s="1"/>
  <c r="S74" i="15"/>
  <c r="T74" i="15" s="1"/>
  <c r="W66" i="15"/>
  <c r="W67" i="15" s="1"/>
  <c r="W70" i="15" s="1"/>
  <c r="K22" i="15"/>
  <c r="K31" i="15" s="1"/>
  <c r="L31" i="15" s="1"/>
  <c r="O70" i="3"/>
  <c r="L21" i="18"/>
  <c r="K22" i="18"/>
  <c r="K27" i="15"/>
  <c r="L27" i="15" s="1"/>
  <c r="O22" i="3"/>
  <c r="O21" i="18"/>
  <c r="P21" i="18" s="1"/>
  <c r="S18" i="15"/>
  <c r="S19" i="15" s="1"/>
  <c r="S20" i="15" s="1"/>
  <c r="T20" i="15" s="1"/>
  <c r="S70" i="3"/>
  <c r="O21" i="15"/>
  <c r="P21" i="15" s="1"/>
  <c r="P20" i="15"/>
  <c r="S18" i="18"/>
  <c r="S19" i="18" s="1"/>
  <c r="S20" i="18"/>
  <c r="T20" i="18" s="1"/>
  <c r="W17" i="15"/>
  <c r="W17" i="18"/>
  <c r="T20" i="3"/>
  <c r="AI22" i="17"/>
  <c r="AI27" i="17" s="1"/>
  <c r="AJ27" i="17" s="1"/>
  <c r="AA22" i="17"/>
  <c r="AA28" i="17" s="1"/>
  <c r="AB28" i="17" s="1"/>
  <c r="C34" i="20"/>
  <c r="D34" i="20" s="1"/>
  <c r="C32" i="20"/>
  <c r="D32" i="20" s="1"/>
  <c r="C37" i="20"/>
  <c r="D37" i="20" s="1"/>
  <c r="C31" i="20"/>
  <c r="D31" i="20" s="1"/>
  <c r="AU31" i="17"/>
  <c r="AV31" i="17" s="1"/>
  <c r="AU27" i="17"/>
  <c r="AV27" i="17" s="1"/>
  <c r="AU28" i="17"/>
  <c r="AV28" i="17" s="1"/>
  <c r="AU32" i="17"/>
  <c r="AV32" i="17" s="1"/>
  <c r="AU34" i="17"/>
  <c r="AV34" i="17" s="1"/>
  <c r="AU37" i="17"/>
  <c r="AV37" i="17" s="1"/>
  <c r="AI37" i="17"/>
  <c r="AJ37" i="17" s="1"/>
  <c r="V14" i="2"/>
  <c r="L94" i="2"/>
  <c r="AA65" i="15" s="1"/>
  <c r="K32" i="15" l="1"/>
  <c r="L32" i="15" s="1"/>
  <c r="K28" i="15"/>
  <c r="L28" i="15" s="1"/>
  <c r="W85" i="15"/>
  <c r="X85" i="15" s="1"/>
  <c r="W79" i="15"/>
  <c r="X79" i="15" s="1"/>
  <c r="W80" i="15"/>
  <c r="X80" i="15" s="1"/>
  <c r="W82" i="15"/>
  <c r="X82" i="15" s="1"/>
  <c r="W74" i="15"/>
  <c r="X74" i="15" s="1"/>
  <c r="W77" i="15"/>
  <c r="X77" i="15" s="1"/>
  <c r="AA66" i="15"/>
  <c r="AA67"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W18" i="18"/>
  <c r="W19" i="18" s="1"/>
  <c r="W20" i="18" s="1"/>
  <c r="X20" i="18" s="1"/>
  <c r="X20" i="3"/>
  <c r="O22" i="18"/>
  <c r="W18" i="15"/>
  <c r="W19" i="15" s="1"/>
  <c r="W20" i="15" s="1"/>
  <c r="O27" i="3"/>
  <c r="P27" i="3" s="1"/>
  <c r="O37" i="3"/>
  <c r="P37" i="3" s="1"/>
  <c r="O32" i="3"/>
  <c r="P32" i="3" s="1"/>
  <c r="O31" i="3"/>
  <c r="P31" i="3" s="1"/>
  <c r="O34" i="3"/>
  <c r="P34" i="3" s="1"/>
  <c r="O28" i="3"/>
  <c r="P28" i="3" s="1"/>
  <c r="S21" i="18"/>
  <c r="T21" i="18" s="1"/>
  <c r="AA17" i="15"/>
  <c r="AA17" i="18"/>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4" i="2"/>
  <c r="M94" i="2"/>
  <c r="AE65" i="15" s="1"/>
  <c r="B68" i="17"/>
  <c r="D68" i="17" s="1"/>
  <c r="B20" i="17"/>
  <c r="D20" i="17" s="1"/>
  <c r="D20" i="21"/>
  <c r="B20" i="3"/>
  <c r="D20" i="3" s="1"/>
  <c r="D20" i="20"/>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AA70" i="15" l="1"/>
  <c r="S22" i="15"/>
  <c r="S27" i="15" s="1"/>
  <c r="T27" i="15" s="1"/>
  <c r="AA85" i="15"/>
  <c r="AB85" i="15" s="1"/>
  <c r="AA80" i="15"/>
  <c r="AB80" i="15" s="1"/>
  <c r="AA79" i="15"/>
  <c r="AB79" i="15" s="1"/>
  <c r="AA74" i="15"/>
  <c r="AB74" i="15" s="1"/>
  <c r="AA77" i="15"/>
  <c r="AB77" i="15" s="1"/>
  <c r="AA82" i="15"/>
  <c r="AB82" i="15" s="1"/>
  <c r="AE66" i="15"/>
  <c r="AE67" i="15"/>
  <c r="AE70" i="15" s="1"/>
  <c r="W22" i="3"/>
  <c r="W32" i="3" s="1"/>
  <c r="X32" i="3" s="1"/>
  <c r="W21" i="15"/>
  <c r="X21" i="15" s="1"/>
  <c r="X20" i="15"/>
  <c r="W80" i="3"/>
  <c r="X80" i="3" s="1"/>
  <c r="W77" i="3"/>
  <c r="X77" i="3" s="1"/>
  <c r="W79" i="3"/>
  <c r="X79" i="3" s="1"/>
  <c r="W74" i="3"/>
  <c r="X74" i="3" s="1"/>
  <c r="W82" i="3"/>
  <c r="X82" i="3" s="1"/>
  <c r="W85" i="3"/>
  <c r="X85" i="3" s="1"/>
  <c r="AA18" i="15"/>
  <c r="AA19" i="15" s="1"/>
  <c r="AA20" i="15" s="1"/>
  <c r="S22" i="18"/>
  <c r="AB20" i="3"/>
  <c r="W21" i="18"/>
  <c r="X21" i="18" s="1"/>
  <c r="AA18" i="18"/>
  <c r="AA19" i="18" s="1"/>
  <c r="S31" i="15"/>
  <c r="T31" i="15" s="1"/>
  <c r="O32" i="15"/>
  <c r="P32" i="15" s="1"/>
  <c r="O34" i="15"/>
  <c r="P34" i="15" s="1"/>
  <c r="O28" i="15"/>
  <c r="P28" i="15" s="1"/>
  <c r="O31" i="15"/>
  <c r="P31" i="15" s="1"/>
  <c r="O37" i="15"/>
  <c r="P37" i="15" s="1"/>
  <c r="O27" i="15"/>
  <c r="P27" i="15" s="1"/>
  <c r="AE17" i="15"/>
  <c r="AE17" i="18"/>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4" i="2"/>
  <c r="N94" i="2"/>
  <c r="AI65" i="15" s="1"/>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W28" i="3" l="1"/>
  <c r="X28" i="3" s="1"/>
  <c r="W34" i="3"/>
  <c r="X34" i="3" s="1"/>
  <c r="W37" i="3"/>
  <c r="X37" i="3" s="1"/>
  <c r="W31" i="3"/>
  <c r="X31" i="3" s="1"/>
  <c r="W27" i="3"/>
  <c r="X27" i="3" s="1"/>
  <c r="S37" i="15"/>
  <c r="T37" i="15" s="1"/>
  <c r="S34" i="15"/>
  <c r="T34" i="15" s="1"/>
  <c r="S32" i="15"/>
  <c r="T32" i="15" s="1"/>
  <c r="S28" i="15"/>
  <c r="T28" i="15" s="1"/>
  <c r="W22" i="15"/>
  <c r="W37" i="15" s="1"/>
  <c r="X37" i="15" s="1"/>
  <c r="AE85" i="15"/>
  <c r="AF85" i="15" s="1"/>
  <c r="AE82" i="15"/>
  <c r="AF82" i="15" s="1"/>
  <c r="AE77" i="15"/>
  <c r="AF77" i="15" s="1"/>
  <c r="AE80" i="15"/>
  <c r="AF80" i="15" s="1"/>
  <c r="AE79" i="15"/>
  <c r="AF79" i="15" s="1"/>
  <c r="AE74" i="15"/>
  <c r="AF74" i="15" s="1"/>
  <c r="AI66" i="15"/>
  <c r="AI67" i="15" s="1"/>
  <c r="AI70"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8"/>
  <c r="AI17" i="15"/>
  <c r="AA20" i="18"/>
  <c r="AA21" i="18" s="1"/>
  <c r="AB21" i="18" s="1"/>
  <c r="AF20" i="3"/>
  <c r="AE70" i="3"/>
  <c r="AE18" i="15"/>
  <c r="AE19" i="15" s="1"/>
  <c r="AE20" i="15" s="1"/>
  <c r="AF20" i="15" s="1"/>
  <c r="AA22" i="3"/>
  <c r="AE18" i="18"/>
  <c r="AE19" i="18" s="1"/>
  <c r="Y14" i="2"/>
  <c r="O94" i="2"/>
  <c r="AM65" i="15" s="1"/>
  <c r="D22" i="20"/>
  <c r="C25" i="20" s="1"/>
  <c r="D22" i="21"/>
  <c r="D14" i="3"/>
  <c r="D22" i="3" s="1"/>
  <c r="D14" i="17"/>
  <c r="D22" i="17" s="1"/>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32" i="15" l="1"/>
  <c r="X32" i="15" s="1"/>
  <c r="W31" i="15"/>
  <c r="X31" i="15" s="1"/>
  <c r="W28" i="15"/>
  <c r="X28" i="15" s="1"/>
  <c r="W34" i="15"/>
  <c r="X34" i="15" s="1"/>
  <c r="W27" i="15"/>
  <c r="X27" i="15" s="1"/>
  <c r="AI85" i="15"/>
  <c r="AJ85" i="15" s="1"/>
  <c r="AI82" i="15"/>
  <c r="AJ82" i="15" s="1"/>
  <c r="AI77" i="15"/>
  <c r="AJ77" i="15" s="1"/>
  <c r="AI74" i="15"/>
  <c r="AJ74" i="15" s="1"/>
  <c r="AI80" i="15"/>
  <c r="AJ80" i="15" s="1"/>
  <c r="AI79" i="15"/>
  <c r="AJ79" i="15" s="1"/>
  <c r="W31" i="18"/>
  <c r="X31" i="18" s="1"/>
  <c r="W34" i="18"/>
  <c r="X34" i="18" s="1"/>
  <c r="AM66" i="15"/>
  <c r="AM67" i="15" s="1"/>
  <c r="AM70" i="15" s="1"/>
  <c r="W27" i="18"/>
  <c r="X27" i="18" s="1"/>
  <c r="W28" i="18"/>
  <c r="X28" i="18" s="1"/>
  <c r="W32" i="18"/>
  <c r="X32" i="18" s="1"/>
  <c r="AE82" i="3"/>
  <c r="AF82" i="3" s="1"/>
  <c r="AE79" i="3"/>
  <c r="AF79" i="3" s="1"/>
  <c r="AE85" i="3"/>
  <c r="AF85" i="3" s="1"/>
  <c r="AE74" i="3"/>
  <c r="AF74" i="3" s="1"/>
  <c r="AE77" i="3"/>
  <c r="AF77" i="3" s="1"/>
  <c r="AE80" i="3"/>
  <c r="AF80" i="3" s="1"/>
  <c r="AI70" i="3"/>
  <c r="AI18" i="18"/>
  <c r="AI19" i="18" s="1"/>
  <c r="AI20" i="18" s="1"/>
  <c r="AJ20" i="3"/>
  <c r="AE22" i="3"/>
  <c r="AA32" i="3"/>
  <c r="AB32" i="3" s="1"/>
  <c r="AA37" i="3"/>
  <c r="AB37" i="3" s="1"/>
  <c r="AA31" i="3"/>
  <c r="AB31" i="3" s="1"/>
  <c r="AA27" i="3"/>
  <c r="AB27" i="3" s="1"/>
  <c r="AA34" i="3"/>
  <c r="AB34" i="3" s="1"/>
  <c r="AA28" i="3"/>
  <c r="AB28" i="3" s="1"/>
  <c r="AE20" i="18"/>
  <c r="AF20" i="18" s="1"/>
  <c r="AI18" i="15"/>
  <c r="AI19" i="15" s="1"/>
  <c r="AE21" i="15"/>
  <c r="AF21" i="15" s="1"/>
  <c r="AB20" i="18"/>
  <c r="AA22" i="18"/>
  <c r="AM17" i="18"/>
  <c r="AM17" i="15"/>
  <c r="AA22" i="15"/>
  <c r="C26" i="3"/>
  <c r="D26" i="3" s="1"/>
  <c r="C29" i="3"/>
  <c r="D29" i="3" s="1"/>
  <c r="C26" i="21"/>
  <c r="D26" i="21" s="1"/>
  <c r="C29" i="21"/>
  <c r="D29" i="21" s="1"/>
  <c r="S8" i="23"/>
  <c r="C26" i="17"/>
  <c r="D26" i="17" s="1"/>
  <c r="C29" i="17"/>
  <c r="D29" i="17" s="1"/>
  <c r="C29" i="20"/>
  <c r="D29" i="20" s="1"/>
  <c r="C26" i="20"/>
  <c r="D26" i="20" s="1"/>
  <c r="C27" i="20"/>
  <c r="D27" i="20" s="1"/>
  <c r="C8" i="23"/>
  <c r="D25" i="20"/>
  <c r="R21" i="23"/>
  <c r="B21" i="23"/>
  <c r="Z14" i="2"/>
  <c r="P94" i="2"/>
  <c r="AQ65" i="15" s="1"/>
  <c r="D70" i="3"/>
  <c r="D70" i="17"/>
  <c r="C75" i="17" s="1"/>
  <c r="D75" i="17" s="1"/>
  <c r="H14" i="3"/>
  <c r="H22" i="3" s="1"/>
  <c r="H70" i="17"/>
  <c r="G75" i="17" s="1"/>
  <c r="H75" i="17" s="1"/>
  <c r="H14" i="17"/>
  <c r="H22" i="17" s="1"/>
  <c r="H70" i="3"/>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M85" i="15" l="1"/>
  <c r="AN85" i="15" s="1"/>
  <c r="AM74" i="15"/>
  <c r="AN74" i="15" s="1"/>
  <c r="AM80" i="15"/>
  <c r="AN80" i="15" s="1"/>
  <c r="AM79" i="15"/>
  <c r="AN79" i="15" s="1"/>
  <c r="AM77" i="15"/>
  <c r="AN77" i="15" s="1"/>
  <c r="AM82" i="15"/>
  <c r="AN82" i="15" s="1"/>
  <c r="AQ66" i="15"/>
  <c r="C41" i="3"/>
  <c r="D41" i="3" s="1"/>
  <c r="D38" i="3"/>
  <c r="AI85" i="3"/>
  <c r="AJ85" i="3" s="1"/>
  <c r="AI80" i="3"/>
  <c r="AJ80" i="3" s="1"/>
  <c r="AI79" i="3"/>
  <c r="AJ79" i="3" s="1"/>
  <c r="AI74" i="3"/>
  <c r="AJ74" i="3" s="1"/>
  <c r="AI82" i="3"/>
  <c r="AJ82" i="3" s="1"/>
  <c r="AI77" i="3"/>
  <c r="AJ77" i="3" s="1"/>
  <c r="AI21" i="18"/>
  <c r="AJ21" i="18" s="1"/>
  <c r="AJ20" i="18"/>
  <c r="AE22" i="15"/>
  <c r="AM18" i="18"/>
  <c r="AM19" i="18" s="1"/>
  <c r="AM20" i="18"/>
  <c r="AE28" i="3"/>
  <c r="AF28" i="3" s="1"/>
  <c r="AE34" i="3"/>
  <c r="AF34" i="3" s="1"/>
  <c r="AE27" i="3"/>
  <c r="AF27" i="3" s="1"/>
  <c r="AE31" i="3"/>
  <c r="AF31" i="3" s="1"/>
  <c r="AE32" i="3"/>
  <c r="AF32" i="3" s="1"/>
  <c r="AE37" i="3"/>
  <c r="AF37" i="3" s="1"/>
  <c r="AI20" i="15"/>
  <c r="AQ17" i="18"/>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E21" i="18"/>
  <c r="AF21" i="18" s="1"/>
  <c r="C75" i="3"/>
  <c r="D75" i="3" s="1"/>
  <c r="D86" i="3" s="1"/>
  <c r="D97" i="3" s="1"/>
  <c r="G75" i="3"/>
  <c r="H75" i="3" s="1"/>
  <c r="C41" i="21"/>
  <c r="D41" i="21" s="1"/>
  <c r="D38" i="17"/>
  <c r="S9" i="23"/>
  <c r="G26" i="17"/>
  <c r="H26" i="17" s="1"/>
  <c r="G29" i="17"/>
  <c r="H29" i="17" s="1"/>
  <c r="C41" i="17"/>
  <c r="D41" i="17" s="1"/>
  <c r="G26" i="3"/>
  <c r="H26" i="3" s="1"/>
  <c r="G29" i="3"/>
  <c r="H29" i="3" s="1"/>
  <c r="AA8" i="23"/>
  <c r="AA9" i="23"/>
  <c r="K9" i="23"/>
  <c r="K8" i="23"/>
  <c r="C41" i="20"/>
  <c r="D41" i="20" s="1"/>
  <c r="D38" i="20"/>
  <c r="D86" i="17"/>
  <c r="C9" i="23"/>
  <c r="D38" i="21"/>
  <c r="Q94" i="2"/>
  <c r="AU65" i="15" s="1"/>
  <c r="C89" i="17"/>
  <c r="D89" i="17" s="1"/>
  <c r="C89" i="3"/>
  <c r="H86" i="17"/>
  <c r="L70" i="17"/>
  <c r="K75" i="17" s="1"/>
  <c r="L75" i="17" s="1"/>
  <c r="L14" i="17"/>
  <c r="L22" i="17" s="1"/>
  <c r="L14" i="3"/>
  <c r="L22" i="3" s="1"/>
  <c r="L70" i="3"/>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I22" i="18" l="1"/>
  <c r="AQ67" i="15"/>
  <c r="AQ70" i="15" s="1"/>
  <c r="D49" i="3"/>
  <c r="G8" i="23" s="1"/>
  <c r="AU66" i="15"/>
  <c r="AU67" i="15" s="1"/>
  <c r="AU70" i="15" s="1"/>
  <c r="D49" i="17"/>
  <c r="W8" i="23" s="1"/>
  <c r="AE22" i="18"/>
  <c r="AE34" i="18" s="1"/>
  <c r="AF34" i="18" s="1"/>
  <c r="AM22" i="3"/>
  <c r="AM32" i="3" s="1"/>
  <c r="AN32" i="3" s="1"/>
  <c r="AM77" i="3"/>
  <c r="AN77" i="3" s="1"/>
  <c r="AM74" i="3"/>
  <c r="AN74" i="3" s="1"/>
  <c r="AM82" i="3"/>
  <c r="AN82" i="3" s="1"/>
  <c r="AM85" i="3"/>
  <c r="AN85" i="3" s="1"/>
  <c r="AM79" i="3"/>
  <c r="AN79" i="3" s="1"/>
  <c r="AM80" i="3"/>
  <c r="AN80" i="3" s="1"/>
  <c r="AM21" i="18"/>
  <c r="AN20" i="18"/>
  <c r="AE31" i="18"/>
  <c r="AF31" i="18" s="1"/>
  <c r="AE32" i="18"/>
  <c r="AF32" i="18" s="1"/>
  <c r="AE37" i="18"/>
  <c r="AF37" i="18" s="1"/>
  <c r="AE32" i="15"/>
  <c r="AF32" i="15" s="1"/>
  <c r="AE27" i="15"/>
  <c r="AF27" i="15" s="1"/>
  <c r="AE34" i="15"/>
  <c r="AF34" i="15" s="1"/>
  <c r="AE28" i="15"/>
  <c r="AF28" i="15" s="1"/>
  <c r="AE31" i="15"/>
  <c r="AF31" i="15" s="1"/>
  <c r="AE37" i="15"/>
  <c r="AF37" i="15" s="1"/>
  <c r="AR20" i="3"/>
  <c r="G41" i="17"/>
  <c r="H41" i="17" s="1"/>
  <c r="AQ18" i="15"/>
  <c r="AQ19" i="15" s="1"/>
  <c r="AQ20" i="15" s="1"/>
  <c r="AI34" i="18"/>
  <c r="AJ34" i="18" s="1"/>
  <c r="AI28" i="18"/>
  <c r="AJ28" i="18" s="1"/>
  <c r="AI31" i="18"/>
  <c r="AJ31" i="18" s="1"/>
  <c r="AI27" i="18"/>
  <c r="AJ27" i="18" s="1"/>
  <c r="AI32" i="18"/>
  <c r="AJ32" i="18" s="1"/>
  <c r="AI37" i="18"/>
  <c r="AJ37" i="18" s="1"/>
  <c r="AM20" i="15"/>
  <c r="AN20" i="15" s="1"/>
  <c r="AQ18" i="18"/>
  <c r="AI21" i="15"/>
  <c r="AJ21" i="15" s="1"/>
  <c r="AJ20" i="15"/>
  <c r="AU17" i="18"/>
  <c r="AU17" i="15"/>
  <c r="AI27" i="3"/>
  <c r="AJ27" i="3" s="1"/>
  <c r="AI31" i="3"/>
  <c r="AJ31" i="3" s="1"/>
  <c r="AI32" i="3"/>
  <c r="AJ32" i="3" s="1"/>
  <c r="AI37" i="3"/>
  <c r="AJ37" i="3" s="1"/>
  <c r="AI34" i="3"/>
  <c r="AJ34" i="3" s="1"/>
  <c r="AI28" i="3"/>
  <c r="AJ28" i="3" s="1"/>
  <c r="D49" i="21"/>
  <c r="V21" i="23" s="1"/>
  <c r="G41" i="3"/>
  <c r="H41" i="3" s="1"/>
  <c r="S10" i="23"/>
  <c r="K26" i="17"/>
  <c r="L26" i="17" s="1"/>
  <c r="K29" i="17"/>
  <c r="L29" i="17" s="1"/>
  <c r="K26" i="3"/>
  <c r="L26" i="3" s="1"/>
  <c r="K29" i="3"/>
  <c r="L29" i="3" s="1"/>
  <c r="H38" i="17"/>
  <c r="K10" i="23"/>
  <c r="K75" i="3"/>
  <c r="L75" i="3" s="1"/>
  <c r="AA10" i="23"/>
  <c r="D49" i="20"/>
  <c r="F21" i="23" s="1"/>
  <c r="P4" i="6" s="1"/>
  <c r="Q4" i="6" s="1"/>
  <c r="H86" i="3"/>
  <c r="H97" i="3" s="1"/>
  <c r="H38" i="3"/>
  <c r="C10" i="23"/>
  <c r="D97" i="17"/>
  <c r="AB14" i="2"/>
  <c r="F101" i="2"/>
  <c r="G89" i="17"/>
  <c r="H89" i="17" s="1"/>
  <c r="G89" i="3"/>
  <c r="P14" i="17"/>
  <c r="P22" i="17" s="1"/>
  <c r="P14" i="3"/>
  <c r="P22" i="3" s="1"/>
  <c r="P70" i="17"/>
  <c r="O75" i="17" s="1"/>
  <c r="P75" i="17" s="1"/>
  <c r="P70" i="3"/>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27" i="18" l="1"/>
  <c r="AF27" i="18" s="1"/>
  <c r="AE28" i="18"/>
  <c r="AF28" i="18" s="1"/>
  <c r="AQ80" i="15"/>
  <c r="AR80" i="15" s="1"/>
  <c r="AQ85" i="15"/>
  <c r="AR85" i="15" s="1"/>
  <c r="AQ74" i="15"/>
  <c r="AR74" i="15" s="1"/>
  <c r="AQ82" i="15"/>
  <c r="AR82" i="15" s="1"/>
  <c r="AQ79" i="15"/>
  <c r="AR79" i="15" s="1"/>
  <c r="AQ77" i="15"/>
  <c r="AR77" i="15" s="1"/>
  <c r="AU85" i="15"/>
  <c r="AV85" i="15" s="1"/>
  <c r="AU77" i="15"/>
  <c r="AV77" i="15" s="1"/>
  <c r="AU80" i="15"/>
  <c r="AV80" i="15" s="1"/>
  <c r="AU74" i="15"/>
  <c r="AV74" i="15" s="1"/>
  <c r="AU79" i="15"/>
  <c r="AV79" i="15" s="1"/>
  <c r="AU82" i="15"/>
  <c r="AV82" i="15" s="1"/>
  <c r="AM27" i="3"/>
  <c r="AN27" i="3" s="1"/>
  <c r="AM37" i="3"/>
  <c r="AN37" i="3" s="1"/>
  <c r="AM34" i="3"/>
  <c r="AN34" i="3" s="1"/>
  <c r="AM28" i="3"/>
  <c r="AN28" i="3" s="1"/>
  <c r="AM31" i="3"/>
  <c r="AN31" i="3" s="1"/>
  <c r="AQ70" i="3"/>
  <c r="AQ77" i="3" s="1"/>
  <c r="AR77" i="3" s="1"/>
  <c r="AQ22" i="3"/>
  <c r="AQ32" i="3" s="1"/>
  <c r="AR32" i="3" s="1"/>
  <c r="K41" i="3"/>
  <c r="L41" i="3" s="1"/>
  <c r="H49" i="3"/>
  <c r="G9" i="23" s="1"/>
  <c r="AQ21" i="15"/>
  <c r="AR21" i="15" s="1"/>
  <c r="AR20" i="15"/>
  <c r="AQ19" i="18"/>
  <c r="AN21" i="18"/>
  <c r="AM22" i="18"/>
  <c r="AI22" i="15"/>
  <c r="AU70" i="3"/>
  <c r="C17" i="16"/>
  <c r="C17" i="19"/>
  <c r="AV20" i="3"/>
  <c r="H49" i="17"/>
  <c r="W9" i="23" s="1"/>
  <c r="AU18" i="18"/>
  <c r="AU19" i="18" s="1"/>
  <c r="AU20" i="18"/>
  <c r="AV20" i="18" s="1"/>
  <c r="AU18" i="15"/>
  <c r="AU19" i="15" s="1"/>
  <c r="AM21" i="15"/>
  <c r="AN21" i="15" s="1"/>
  <c r="K41" i="17"/>
  <c r="L41" i="17" s="1"/>
  <c r="S11" i="23"/>
  <c r="O29" i="17"/>
  <c r="P29" i="17" s="1"/>
  <c r="O26" i="17"/>
  <c r="P26" i="17" s="1"/>
  <c r="K11" i="23"/>
  <c r="O75" i="3"/>
  <c r="P75" i="3" s="1"/>
  <c r="P86" i="3" s="1"/>
  <c r="P97" i="3" s="1"/>
  <c r="O26" i="3"/>
  <c r="P26" i="3" s="1"/>
  <c r="O29" i="3"/>
  <c r="P29" i="3" s="1"/>
  <c r="L38" i="17"/>
  <c r="AA11" i="23"/>
  <c r="L86" i="17"/>
  <c r="L38" i="3"/>
  <c r="L86" i="3"/>
  <c r="L97" i="3" s="1"/>
  <c r="C11" i="23"/>
  <c r="AE8" i="23"/>
  <c r="O8" i="23"/>
  <c r="AC14" i="2"/>
  <c r="G101" i="2"/>
  <c r="H97" i="17"/>
  <c r="K89" i="3"/>
  <c r="K89" i="17"/>
  <c r="T70" i="17"/>
  <c r="S75" i="17" s="1"/>
  <c r="T75" i="17" s="1"/>
  <c r="T14" i="3"/>
  <c r="T22" i="3" s="1"/>
  <c r="T70" i="3"/>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O41" i="17" l="1"/>
  <c r="P41" i="17" s="1"/>
  <c r="AQ82" i="3"/>
  <c r="AR82" i="3" s="1"/>
  <c r="AQ79" i="3"/>
  <c r="AR79" i="3" s="1"/>
  <c r="AQ85" i="3"/>
  <c r="AR85" i="3" s="1"/>
  <c r="AQ27" i="3"/>
  <c r="AR27" i="3" s="1"/>
  <c r="AQ80" i="3"/>
  <c r="AR80" i="3" s="1"/>
  <c r="AQ34" i="3"/>
  <c r="AR34" i="3" s="1"/>
  <c r="AQ74" i="3"/>
  <c r="AR74" i="3" s="1"/>
  <c r="AQ37" i="3"/>
  <c r="AR37" i="3" s="1"/>
  <c r="AQ31" i="3"/>
  <c r="AR31" i="3" s="1"/>
  <c r="L49" i="3"/>
  <c r="G10" i="23" s="1"/>
  <c r="AQ28" i="3"/>
  <c r="AR28" i="3" s="1"/>
  <c r="AQ22" i="15"/>
  <c r="AQ34" i="15" s="1"/>
  <c r="AR34" i="15" s="1"/>
  <c r="O41" i="3"/>
  <c r="P41" i="3" s="1"/>
  <c r="AM22" i="15"/>
  <c r="AM34" i="15" s="1"/>
  <c r="AN34" i="15" s="1"/>
  <c r="AM28" i="18"/>
  <c r="AN28" i="18" s="1"/>
  <c r="AM27" i="18"/>
  <c r="AN27" i="18" s="1"/>
  <c r="AM32" i="18"/>
  <c r="AN32" i="18" s="1"/>
  <c r="AM37" i="18"/>
  <c r="AN37" i="18" s="1"/>
  <c r="AM34" i="18"/>
  <c r="AN34" i="18" s="1"/>
  <c r="AM31" i="18"/>
  <c r="AN31" i="18" s="1"/>
  <c r="AU22" i="3"/>
  <c r="AQ20" i="18"/>
  <c r="AR20" i="18" s="1"/>
  <c r="C18" i="19"/>
  <c r="C20" i="19" s="1"/>
  <c r="C22" i="19" s="1"/>
  <c r="C18" i="16"/>
  <c r="C19" i="16" s="1"/>
  <c r="C20" i="16" s="1"/>
  <c r="G17" i="16"/>
  <c r="G17" i="19"/>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Q37" i="15"/>
  <c r="AR37" i="15" s="1"/>
  <c r="AU20" i="15"/>
  <c r="AV20" i="15" s="1"/>
  <c r="AU21" i="18"/>
  <c r="AV21" i="18" s="1"/>
  <c r="L49" i="17"/>
  <c r="W10" i="23" s="1"/>
  <c r="P38" i="17"/>
  <c r="S29" i="3"/>
  <c r="T29" i="3" s="1"/>
  <c r="S26" i="3"/>
  <c r="T26" i="3" s="1"/>
  <c r="K12" i="23"/>
  <c r="S75" i="3"/>
  <c r="T75" i="3" s="1"/>
  <c r="T86" i="3" s="1"/>
  <c r="T97" i="3" s="1"/>
  <c r="S12" i="23"/>
  <c r="S26" i="17"/>
  <c r="T26" i="17" s="1"/>
  <c r="S29" i="17"/>
  <c r="T29" i="17" s="1"/>
  <c r="AA12" i="23"/>
  <c r="P38" i="3"/>
  <c r="P86" i="17"/>
  <c r="C12" i="23"/>
  <c r="O9" i="23"/>
  <c r="AE9" i="23"/>
  <c r="L89" i="17"/>
  <c r="L97" i="17" s="1"/>
  <c r="AD14" i="2"/>
  <c r="H101" i="2"/>
  <c r="O89" i="3"/>
  <c r="O89" i="17"/>
  <c r="P89" i="17" s="1"/>
  <c r="X70" i="3"/>
  <c r="X14" i="17"/>
  <c r="X22" i="17" s="1"/>
  <c r="X70" i="17"/>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28" i="15" l="1"/>
  <c r="AR28" i="15" s="1"/>
  <c r="AQ27" i="15"/>
  <c r="AR27" i="15" s="1"/>
  <c r="AQ31" i="15"/>
  <c r="AR31" i="15" s="1"/>
  <c r="P49" i="17"/>
  <c r="W11" i="23" s="1"/>
  <c r="AM27" i="15"/>
  <c r="AN27" i="15" s="1"/>
  <c r="AM32" i="15"/>
  <c r="AN32" i="15" s="1"/>
  <c r="AM37" i="15"/>
  <c r="AN37" i="15" s="1"/>
  <c r="AM31" i="15"/>
  <c r="AN31" i="15" s="1"/>
  <c r="AM28" i="15"/>
  <c r="AN28" i="15" s="1"/>
  <c r="S41" i="17"/>
  <c r="T41" i="17" s="1"/>
  <c r="P49" i="3"/>
  <c r="G11" i="23" s="1"/>
  <c r="AQ32" i="15"/>
  <c r="AR32" i="15" s="1"/>
  <c r="S41" i="3"/>
  <c r="T41" i="3" s="1"/>
  <c r="C28" i="19"/>
  <c r="D28" i="19" s="1"/>
  <c r="C27" i="19"/>
  <c r="D27" i="19" s="1"/>
  <c r="C32" i="19"/>
  <c r="D32" i="19" s="1"/>
  <c r="C31" i="19"/>
  <c r="D31" i="19" s="1"/>
  <c r="C34" i="19"/>
  <c r="D34" i="19" s="1"/>
  <c r="C37" i="19"/>
  <c r="D37" i="19" s="1"/>
  <c r="C22" i="16"/>
  <c r="AU31" i="3"/>
  <c r="AV31" i="3" s="1"/>
  <c r="AU37" i="3"/>
  <c r="AV37" i="3" s="1"/>
  <c r="AU32" i="3"/>
  <c r="AV32" i="3" s="1"/>
  <c r="AU27" i="3"/>
  <c r="AV27" i="3" s="1"/>
  <c r="AU34" i="3"/>
  <c r="AV34" i="3" s="1"/>
  <c r="AU28" i="3"/>
  <c r="AV28" i="3" s="1"/>
  <c r="K17" i="16"/>
  <c r="K17" i="19"/>
  <c r="AU22" i="18"/>
  <c r="G18" i="19"/>
  <c r="G19" i="19" s="1"/>
  <c r="G20" i="19" s="1"/>
  <c r="H20" i="19" s="1"/>
  <c r="AQ21" i="18"/>
  <c r="G18" i="16"/>
  <c r="G19" i="16" s="1"/>
  <c r="AU21" i="15"/>
  <c r="AV21" i="15" s="1"/>
  <c r="K13" i="23"/>
  <c r="W75" i="3"/>
  <c r="X75" i="3" s="1"/>
  <c r="W26" i="3"/>
  <c r="X26" i="3" s="1"/>
  <c r="W29" i="3"/>
  <c r="X29" i="3" s="1"/>
  <c r="T38" i="17"/>
  <c r="S13" i="23"/>
  <c r="W26" i="17"/>
  <c r="X26" i="17" s="1"/>
  <c r="W29" i="17"/>
  <c r="X29" i="17" s="1"/>
  <c r="AA13" i="23"/>
  <c r="T38" i="3"/>
  <c r="T86" i="17"/>
  <c r="C13" i="23"/>
  <c r="AE10" i="23"/>
  <c r="O10" i="23"/>
  <c r="P97" i="17"/>
  <c r="AE14" i="2"/>
  <c r="I101" i="2"/>
  <c r="S89" i="3"/>
  <c r="S89" i="17"/>
  <c r="T89" i="17" s="1"/>
  <c r="X86" i="17"/>
  <c r="AB14" i="17"/>
  <c r="AB22" i="17" s="1"/>
  <c r="AB70" i="17"/>
  <c r="AA75" i="17" s="1"/>
  <c r="AB75" i="17" s="1"/>
  <c r="AB14" i="3"/>
  <c r="AB22" i="3" s="1"/>
  <c r="AB70" i="3"/>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T49" i="17" l="1"/>
  <c r="W12" i="23" s="1"/>
  <c r="T49" i="3"/>
  <c r="G12" i="23" s="1"/>
  <c r="G20" i="16"/>
  <c r="H20" i="16" s="1"/>
  <c r="K18" i="19"/>
  <c r="K19" i="19"/>
  <c r="K20" i="19" s="1"/>
  <c r="L20" i="19" s="1"/>
  <c r="K18" i="16"/>
  <c r="K19" i="16" s="1"/>
  <c r="O17" i="16"/>
  <c r="O17" i="19"/>
  <c r="AU22" i="15"/>
  <c r="C27" i="16"/>
  <c r="D27" i="16" s="1"/>
  <c r="C32" i="16"/>
  <c r="D32" i="16" s="1"/>
  <c r="C31" i="16"/>
  <c r="D31" i="16" s="1"/>
  <c r="C28" i="16"/>
  <c r="D28" i="16" s="1"/>
  <c r="C37" i="16"/>
  <c r="D37" i="16" s="1"/>
  <c r="C34" i="16"/>
  <c r="D34" i="16" s="1"/>
  <c r="AR21" i="18"/>
  <c r="AQ22" i="18"/>
  <c r="G22" i="19"/>
  <c r="AU27" i="18"/>
  <c r="AV27" i="18" s="1"/>
  <c r="AU32" i="18"/>
  <c r="AV32" i="18" s="1"/>
  <c r="AU37" i="18"/>
  <c r="AV37" i="18" s="1"/>
  <c r="AU28" i="18"/>
  <c r="AV28" i="18" s="1"/>
  <c r="AU31" i="18"/>
  <c r="AV31" i="18" s="1"/>
  <c r="AU34" i="18"/>
  <c r="AV34" i="18" s="1"/>
  <c r="W41" i="3"/>
  <c r="X41" i="3" s="1"/>
  <c r="AA26" i="3"/>
  <c r="AB26" i="3" s="1"/>
  <c r="AA29" i="3"/>
  <c r="AB29" i="3" s="1"/>
  <c r="X38" i="17"/>
  <c r="K14" i="23"/>
  <c r="AA75" i="3"/>
  <c r="AB75" i="3" s="1"/>
  <c r="S14" i="23"/>
  <c r="AA29" i="17"/>
  <c r="AB29" i="17" s="1"/>
  <c r="AA26" i="17"/>
  <c r="AB26" i="17" s="1"/>
  <c r="W41" i="17"/>
  <c r="X41" i="17" s="1"/>
  <c r="AA14" i="23"/>
  <c r="X38" i="3"/>
  <c r="X86" i="3"/>
  <c r="X97" i="3" s="1"/>
  <c r="C14" i="23"/>
  <c r="AE11" i="23"/>
  <c r="O11" i="23"/>
  <c r="T97" i="17"/>
  <c r="AF14" i="2"/>
  <c r="J101" i="2"/>
  <c r="D70" i="20"/>
  <c r="W89" i="3"/>
  <c r="D70" i="21"/>
  <c r="W89" i="17"/>
  <c r="X89" i="17" s="1"/>
  <c r="AF14" i="3"/>
  <c r="AF22" i="3" s="1"/>
  <c r="AF70" i="3"/>
  <c r="AF14" i="17"/>
  <c r="AF22" i="17" s="1"/>
  <c r="AF70" i="17"/>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A41" i="3" l="1"/>
  <c r="AB41" i="3" s="1"/>
  <c r="G22" i="16"/>
  <c r="AU37" i="15"/>
  <c r="AV37" i="15" s="1"/>
  <c r="AU34" i="15"/>
  <c r="AV34" i="15" s="1"/>
  <c r="AU28" i="15"/>
  <c r="AV28" i="15" s="1"/>
  <c r="AU27" i="15"/>
  <c r="AV27" i="15" s="1"/>
  <c r="AU31" i="15"/>
  <c r="AV31" i="15" s="1"/>
  <c r="AU32" i="15"/>
  <c r="AV32" i="15" s="1"/>
  <c r="O18" i="19"/>
  <c r="O19" i="19" s="1"/>
  <c r="O20" i="19" s="1"/>
  <c r="O18" i="16"/>
  <c r="O19" i="16"/>
  <c r="K20" i="16"/>
  <c r="L20" i="16" s="1"/>
  <c r="K22" i="19"/>
  <c r="AQ32" i="18"/>
  <c r="AR32" i="18" s="1"/>
  <c r="AQ27" i="18"/>
  <c r="AR27" i="18" s="1"/>
  <c r="AQ34" i="18"/>
  <c r="AR34" i="18" s="1"/>
  <c r="AQ31" i="18"/>
  <c r="AR31" i="18" s="1"/>
  <c r="AQ28" i="18"/>
  <c r="AR28" i="18" s="1"/>
  <c r="AQ37" i="18"/>
  <c r="AR37" i="18" s="1"/>
  <c r="S17" i="19"/>
  <c r="S17" i="16"/>
  <c r="X49" i="3"/>
  <c r="G13" i="23" s="1"/>
  <c r="G28" i="19"/>
  <c r="H28" i="19" s="1"/>
  <c r="G31" i="19"/>
  <c r="H31" i="19" s="1"/>
  <c r="G34" i="19"/>
  <c r="H34" i="19" s="1"/>
  <c r="G37" i="19"/>
  <c r="H37" i="19" s="1"/>
  <c r="G32" i="19"/>
  <c r="H32" i="19" s="1"/>
  <c r="G27" i="19"/>
  <c r="H27" i="19" s="1"/>
  <c r="G31" i="16"/>
  <c r="H31" i="16" s="1"/>
  <c r="G37" i="16"/>
  <c r="H37" i="16" s="1"/>
  <c r="G28" i="16"/>
  <c r="H28" i="16" s="1"/>
  <c r="G27" i="16"/>
  <c r="H27" i="16" s="1"/>
  <c r="G34" i="16"/>
  <c r="H34" i="16" s="1"/>
  <c r="G32" i="16"/>
  <c r="H32" i="16" s="1"/>
  <c r="X49" i="17"/>
  <c r="W13" i="23" s="1"/>
  <c r="AB38" i="17"/>
  <c r="AA41" i="17"/>
  <c r="AB41" i="17" s="1"/>
  <c r="AE26" i="3"/>
  <c r="AF26" i="3" s="1"/>
  <c r="AE29" i="3"/>
  <c r="AF29" i="3" s="1"/>
  <c r="K15" i="23"/>
  <c r="AE75" i="3"/>
  <c r="AF75" i="3" s="1"/>
  <c r="Z21" i="23"/>
  <c r="C75" i="21"/>
  <c r="D75" i="21" s="1"/>
  <c r="D86" i="21" s="1"/>
  <c r="S15" i="23"/>
  <c r="AE26" i="17"/>
  <c r="AF26" i="17" s="1"/>
  <c r="AE29" i="17"/>
  <c r="AF29" i="17" s="1"/>
  <c r="AA15" i="23"/>
  <c r="J21" i="23"/>
  <c r="C75" i="20"/>
  <c r="D75" i="20" s="1"/>
  <c r="C73" i="20"/>
  <c r="D73" i="20" s="1"/>
  <c r="AB86" i="3"/>
  <c r="AB97" i="3" s="1"/>
  <c r="AB86" i="17"/>
  <c r="AB38" i="3"/>
  <c r="AB49" i="3" s="1"/>
  <c r="C15" i="23"/>
  <c r="O12" i="23"/>
  <c r="AE12" i="23"/>
  <c r="AG14" i="2"/>
  <c r="K101" i="2"/>
  <c r="X97" i="17"/>
  <c r="AA89" i="17"/>
  <c r="AB89" i="17" s="1"/>
  <c r="C89" i="21"/>
  <c r="C89" i="20"/>
  <c r="D89" i="20" s="1"/>
  <c r="AA89" i="3"/>
  <c r="AJ14" i="17"/>
  <c r="AJ22" i="17" s="1"/>
  <c r="AJ70" i="17"/>
  <c r="AI75" i="17" s="1"/>
  <c r="AJ75" i="17" s="1"/>
  <c r="AJ14" i="3"/>
  <c r="AJ22" i="3" s="1"/>
  <c r="AJ70" i="3"/>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E41" i="3" l="1"/>
  <c r="AF41" i="3" s="1"/>
  <c r="AB49" i="17"/>
  <c r="P20" i="19"/>
  <c r="O22" i="19"/>
  <c r="K32" i="19"/>
  <c r="L32" i="19" s="1"/>
  <c r="K28" i="19"/>
  <c r="L28" i="19" s="1"/>
  <c r="K31" i="19"/>
  <c r="L31" i="19" s="1"/>
  <c r="K34" i="19"/>
  <c r="L34" i="19" s="1"/>
  <c r="K27" i="19"/>
  <c r="L27" i="19" s="1"/>
  <c r="K37" i="19"/>
  <c r="L37" i="19" s="1"/>
  <c r="K22" i="16"/>
  <c r="O20" i="16"/>
  <c r="S18" i="16"/>
  <c r="S19" i="16" s="1"/>
  <c r="S18" i="19"/>
  <c r="S19" i="19"/>
  <c r="S20" i="19" s="1"/>
  <c r="T20" i="19" s="1"/>
  <c r="W17" i="16"/>
  <c r="W17" i="19"/>
  <c r="AE41" i="17"/>
  <c r="AF41" i="17" s="1"/>
  <c r="AF38" i="17"/>
  <c r="K16" i="23"/>
  <c r="AI75" i="3"/>
  <c r="AJ75" i="3" s="1"/>
  <c r="AI29" i="3"/>
  <c r="AJ29" i="3" s="1"/>
  <c r="AI26" i="3"/>
  <c r="AJ26" i="3" s="1"/>
  <c r="S16" i="23"/>
  <c r="AI29" i="17"/>
  <c r="AJ29" i="17" s="1"/>
  <c r="AI26" i="17"/>
  <c r="AJ26" i="17" s="1"/>
  <c r="AA16" i="23"/>
  <c r="AF86" i="3"/>
  <c r="AF97" i="3" s="1"/>
  <c r="D86" i="20"/>
  <c r="D97" i="20" s="1"/>
  <c r="AF38" i="3"/>
  <c r="AF86" i="17"/>
  <c r="C16" i="23"/>
  <c r="D89" i="21"/>
  <c r="D97" i="21" s="1"/>
  <c r="AD21" i="23" s="1"/>
  <c r="W14" i="23"/>
  <c r="AE13" i="23"/>
  <c r="G14" i="23"/>
  <c r="O13" i="23"/>
  <c r="AB97" i="17"/>
  <c r="AH14" i="2"/>
  <c r="L101" i="2"/>
  <c r="AE89" i="17"/>
  <c r="AF89" i="17" s="1"/>
  <c r="AE89" i="3"/>
  <c r="B17" i="18"/>
  <c r="D17" i="18" s="1"/>
  <c r="B65" i="18"/>
  <c r="D65" i="18" s="1"/>
  <c r="B65" i="15"/>
  <c r="D65" i="15" s="1"/>
  <c r="B17" i="15"/>
  <c r="D17" i="15" s="1"/>
  <c r="B20" i="18"/>
  <c r="D20" i="18" s="1"/>
  <c r="B68" i="18"/>
  <c r="D68" i="18" s="1"/>
  <c r="B20" i="15"/>
  <c r="D20" i="15" s="1"/>
  <c r="B68" i="15"/>
  <c r="D68" i="15" s="1"/>
  <c r="B19" i="18"/>
  <c r="D19" i="18" s="1"/>
  <c r="B67" i="15"/>
  <c r="D67" i="15" s="1"/>
  <c r="B19" i="15"/>
  <c r="D19" i="15" s="1"/>
  <c r="B67" i="18"/>
  <c r="D67" i="18" s="1"/>
  <c r="B18" i="15"/>
  <c r="D18" i="15" s="1"/>
  <c r="B18" i="18"/>
  <c r="D18" i="18" s="1"/>
  <c r="B66" i="18"/>
  <c r="D66" i="18" s="1"/>
  <c r="B66" i="15"/>
  <c r="D66" i="15" s="1"/>
  <c r="AN70" i="17"/>
  <c r="AM75" i="17" s="1"/>
  <c r="AN75" i="17" s="1"/>
  <c r="AN14" i="3"/>
  <c r="AN22" i="3" s="1"/>
  <c r="AN70" i="3"/>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F49" i="3" l="1"/>
  <c r="G15" i="23" s="1"/>
  <c r="AI41" i="3"/>
  <c r="AJ41" i="3" s="1"/>
  <c r="AF49" i="17"/>
  <c r="W15" i="23" s="1"/>
  <c r="S22" i="19"/>
  <c r="S27" i="19" s="1"/>
  <c r="T27" i="19" s="1"/>
  <c r="S20" i="16"/>
  <c r="T20" i="16" s="1"/>
  <c r="P20" i="16"/>
  <c r="O22" i="16"/>
  <c r="K31" i="16"/>
  <c r="L31" i="16" s="1"/>
  <c r="K34" i="16"/>
  <c r="L34" i="16" s="1"/>
  <c r="K32" i="16"/>
  <c r="L32" i="16" s="1"/>
  <c r="K28" i="16"/>
  <c r="L28" i="16" s="1"/>
  <c r="K37" i="16"/>
  <c r="L37" i="16" s="1"/>
  <c r="K27" i="16"/>
  <c r="L27" i="16" s="1"/>
  <c r="AA17" i="16"/>
  <c r="AA17" i="19"/>
  <c r="W18" i="19"/>
  <c r="W19" i="19" s="1"/>
  <c r="O31" i="19"/>
  <c r="P31" i="19" s="1"/>
  <c r="O34" i="19"/>
  <c r="P34" i="19" s="1"/>
  <c r="O27" i="19"/>
  <c r="P27" i="19" s="1"/>
  <c r="O37" i="19"/>
  <c r="P37" i="19" s="1"/>
  <c r="O32" i="19"/>
  <c r="P32" i="19" s="1"/>
  <c r="O28" i="19"/>
  <c r="P28" i="19" s="1"/>
  <c r="W18" i="16"/>
  <c r="W19" i="16" s="1"/>
  <c r="AJ38" i="17"/>
  <c r="AI41" i="17"/>
  <c r="AJ41" i="17" s="1"/>
  <c r="AM26" i="3"/>
  <c r="AN26" i="3" s="1"/>
  <c r="AM29" i="3"/>
  <c r="AN29" i="3" s="1"/>
  <c r="S17" i="23"/>
  <c r="AM29" i="17"/>
  <c r="AN29" i="17" s="1"/>
  <c r="AM26" i="17"/>
  <c r="AN26" i="17" s="1"/>
  <c r="K17" i="23"/>
  <c r="AM75" i="3"/>
  <c r="AN75" i="3" s="1"/>
  <c r="AN86" i="3" s="1"/>
  <c r="AN97" i="3" s="1"/>
  <c r="AA17" i="23"/>
  <c r="AJ86" i="3"/>
  <c r="AJ97" i="3" s="1"/>
  <c r="AJ86" i="17"/>
  <c r="AJ38" i="3"/>
  <c r="AJ49" i="3" s="1"/>
  <c r="C17" i="23"/>
  <c r="O14" i="23"/>
  <c r="AE14" i="23"/>
  <c r="N21" i="23"/>
  <c r="AF97" i="17"/>
  <c r="AI14" i="2"/>
  <c r="M101" i="2"/>
  <c r="AI89" i="3"/>
  <c r="AI89" i="17"/>
  <c r="AJ89" i="17" s="1"/>
  <c r="F65" i="18"/>
  <c r="H65" i="18" s="1"/>
  <c r="F65" i="15"/>
  <c r="H65" i="15" s="1"/>
  <c r="F17" i="15"/>
  <c r="H17" i="15" s="1"/>
  <c r="F17" i="18"/>
  <c r="H17" i="18" s="1"/>
  <c r="AR14" i="17"/>
  <c r="AR22" i="17" s="1"/>
  <c r="AR70" i="17"/>
  <c r="AQ75" i="17" s="1"/>
  <c r="AR75" i="17" s="1"/>
  <c r="AR14" i="3"/>
  <c r="AR22" i="3" s="1"/>
  <c r="AR70" i="3"/>
  <c r="F66" i="18"/>
  <c r="H66" i="18" s="1"/>
  <c r="F66" i="15"/>
  <c r="H66" i="15" s="1"/>
  <c r="F18" i="15"/>
  <c r="H18" i="15" s="1"/>
  <c r="F18" i="18"/>
  <c r="H18" i="18" s="1"/>
  <c r="F67" i="15"/>
  <c r="H67" i="15" s="1"/>
  <c r="F19" i="18"/>
  <c r="H19" i="18" s="1"/>
  <c r="F19" i="15"/>
  <c r="H19" i="15" s="1"/>
  <c r="F67" i="18"/>
  <c r="H67" i="18" s="1"/>
  <c r="AM41" i="17" l="1"/>
  <c r="AN41" i="17" s="1"/>
  <c r="S37" i="19"/>
  <c r="T37" i="19" s="1"/>
  <c r="S34" i="19"/>
  <c r="T34" i="19" s="1"/>
  <c r="S32" i="19"/>
  <c r="T32" i="19" s="1"/>
  <c r="S31" i="19"/>
  <c r="T31" i="19" s="1"/>
  <c r="S28" i="19"/>
  <c r="T28" i="19" s="1"/>
  <c r="AN38" i="17"/>
  <c r="AM41" i="3"/>
  <c r="AN41" i="3" s="1"/>
  <c r="AJ49" i="17"/>
  <c r="W16" i="23" s="1"/>
  <c r="O28" i="16"/>
  <c r="P28" i="16" s="1"/>
  <c r="O32" i="16"/>
  <c r="P32" i="16" s="1"/>
  <c r="O34" i="16"/>
  <c r="P34" i="16" s="1"/>
  <c r="O31" i="16"/>
  <c r="P31" i="16" s="1"/>
  <c r="O27" i="16"/>
  <c r="P27" i="16" s="1"/>
  <c r="O37" i="16"/>
  <c r="P37" i="16" s="1"/>
  <c r="S22" i="16"/>
  <c r="W20" i="16"/>
  <c r="X20" i="16" s="1"/>
  <c r="W20" i="19"/>
  <c r="X20" i="19" s="1"/>
  <c r="AA18" i="19"/>
  <c r="AA19" i="19" s="1"/>
  <c r="AA20" i="19" s="1"/>
  <c r="AB20" i="19" s="1"/>
  <c r="AE17" i="16"/>
  <c r="AE17" i="19"/>
  <c r="AA18" i="16"/>
  <c r="AA19" i="16" s="1"/>
  <c r="AA20" i="16" s="1"/>
  <c r="AB20" i="16" s="1"/>
  <c r="S18" i="23"/>
  <c r="AQ29" i="17"/>
  <c r="AR29" i="17" s="1"/>
  <c r="AQ26" i="17"/>
  <c r="AR26" i="17" s="1"/>
  <c r="K18" i="23"/>
  <c r="AQ75" i="3"/>
  <c r="AR75" i="3" s="1"/>
  <c r="AR86" i="3" s="1"/>
  <c r="AR97" i="3" s="1"/>
  <c r="AQ29" i="3"/>
  <c r="AR29" i="3" s="1"/>
  <c r="AQ26" i="3"/>
  <c r="AR26" i="3" s="1"/>
  <c r="AA18" i="23"/>
  <c r="AN38" i="3"/>
  <c r="AN86" i="17"/>
  <c r="C18" i="23"/>
  <c r="T4" i="6"/>
  <c r="U4" i="6" s="1"/>
  <c r="AE15" i="23"/>
  <c r="O15" i="23"/>
  <c r="G16" i="23"/>
  <c r="AJ97" i="17"/>
  <c r="AJ14" i="2"/>
  <c r="N101" i="2"/>
  <c r="AM89" i="3"/>
  <c r="AM89" i="17"/>
  <c r="AN89" i="17" s="1"/>
  <c r="J67" i="18"/>
  <c r="L67" i="18" s="1"/>
  <c r="J19" i="18"/>
  <c r="L19" i="18" s="1"/>
  <c r="J67" i="15"/>
  <c r="L67" i="15" s="1"/>
  <c r="J19" i="15"/>
  <c r="L19" i="15" s="1"/>
  <c r="J18" i="15"/>
  <c r="L18" i="15" s="1"/>
  <c r="J66" i="18"/>
  <c r="L66" i="18" s="1"/>
  <c r="J66" i="15"/>
  <c r="L66" i="15" s="1"/>
  <c r="J18" i="18"/>
  <c r="L18" i="18" s="1"/>
  <c r="AV70" i="3"/>
  <c r="AV70" i="17"/>
  <c r="AU75" i="17" s="1"/>
  <c r="AV75" i="17" s="1"/>
  <c r="AV14" i="17"/>
  <c r="AV22" i="17" s="1"/>
  <c r="AV14" i="3"/>
  <c r="AV22" i="3" s="1"/>
  <c r="J65" i="15"/>
  <c r="L65" i="15" s="1"/>
  <c r="J65" i="18"/>
  <c r="L65" i="18" s="1"/>
  <c r="J17" i="18"/>
  <c r="L17" i="18" s="1"/>
  <c r="J17" i="15"/>
  <c r="L17" i="15" s="1"/>
  <c r="AN49" i="17" l="1"/>
  <c r="W17" i="23" s="1"/>
  <c r="AR38" i="17"/>
  <c r="AN49" i="3"/>
  <c r="AA22" i="16"/>
  <c r="AE18" i="16"/>
  <c r="AE19" i="16" s="1"/>
  <c r="AE20" i="16" s="1"/>
  <c r="AF20" i="16" s="1"/>
  <c r="S28" i="16"/>
  <c r="T28" i="16" s="1"/>
  <c r="S31" i="16"/>
  <c r="T31" i="16" s="1"/>
  <c r="S37" i="16"/>
  <c r="T37" i="16" s="1"/>
  <c r="S27" i="16"/>
  <c r="T27" i="16" s="1"/>
  <c r="S34" i="16"/>
  <c r="T34" i="16" s="1"/>
  <c r="S32" i="16"/>
  <c r="T32" i="16" s="1"/>
  <c r="AA22" i="19"/>
  <c r="AE18" i="19"/>
  <c r="AE19" i="19" s="1"/>
  <c r="AE20" i="19" s="1"/>
  <c r="AF20" i="19" s="1"/>
  <c r="AI17" i="16"/>
  <c r="AI17" i="19"/>
  <c r="W22" i="19"/>
  <c r="AA31" i="16"/>
  <c r="AB31" i="16" s="1"/>
  <c r="AA37" i="16"/>
  <c r="AB37" i="16" s="1"/>
  <c r="AA27" i="16"/>
  <c r="AB27" i="16" s="1"/>
  <c r="AA34" i="16"/>
  <c r="AB34" i="16" s="1"/>
  <c r="AA32" i="16"/>
  <c r="AB32" i="16" s="1"/>
  <c r="AA28" i="16"/>
  <c r="AB28" i="16" s="1"/>
  <c r="W22" i="16"/>
  <c r="AQ41" i="3"/>
  <c r="AR41" i="3" s="1"/>
  <c r="AQ41" i="17"/>
  <c r="AR41" i="17" s="1"/>
  <c r="AR49" i="17" s="1"/>
  <c r="AU29" i="3"/>
  <c r="AV29" i="3" s="1"/>
  <c r="AU26" i="3"/>
  <c r="AV26" i="3" s="1"/>
  <c r="S19" i="23"/>
  <c r="AU26" i="17"/>
  <c r="AV26" i="17" s="1"/>
  <c r="AU29" i="17"/>
  <c r="AV29" i="17" s="1"/>
  <c r="K19" i="23"/>
  <c r="AU75" i="3"/>
  <c r="AV75" i="3" s="1"/>
  <c r="AA19" i="23"/>
  <c r="AR38" i="3"/>
  <c r="AR86" i="17"/>
  <c r="C19" i="23"/>
  <c r="AE16" i="23"/>
  <c r="O16" i="23"/>
  <c r="G17" i="23"/>
  <c r="AN97" i="17"/>
  <c r="AK14" i="2"/>
  <c r="O101" i="2"/>
  <c r="AQ89" i="3"/>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AU41" i="3" l="1"/>
  <c r="AV41" i="3" s="1"/>
  <c r="AE22" i="16"/>
  <c r="AE37" i="16" s="1"/>
  <c r="AF37" i="16" s="1"/>
  <c r="AE32" i="16"/>
  <c r="AF32" i="16" s="1"/>
  <c r="AE28" i="16"/>
  <c r="AF28" i="16" s="1"/>
  <c r="AI18" i="19"/>
  <c r="AI19" i="19" s="1"/>
  <c r="AI20" i="19" s="1"/>
  <c r="AJ20" i="19" s="1"/>
  <c r="AA34" i="19"/>
  <c r="AB34" i="19" s="1"/>
  <c r="AA27" i="19"/>
  <c r="AB27" i="19" s="1"/>
  <c r="AA28" i="19"/>
  <c r="AB28" i="19" s="1"/>
  <c r="AA31" i="19"/>
  <c r="AB31" i="19" s="1"/>
  <c r="AA37" i="19"/>
  <c r="AB37" i="19" s="1"/>
  <c r="AA32" i="19"/>
  <c r="AB32" i="19" s="1"/>
  <c r="AI18" i="16"/>
  <c r="AI19" i="16" s="1"/>
  <c r="AI20" i="16" s="1"/>
  <c r="AJ20" i="16" s="1"/>
  <c r="AM17" i="19"/>
  <c r="AM17" i="16"/>
  <c r="AE22" i="19"/>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R49" i="3"/>
  <c r="G18" i="23" s="1"/>
  <c r="AU41" i="17"/>
  <c r="AV41" i="17" s="1"/>
  <c r="AV86" i="3"/>
  <c r="AV97" i="3" s="1"/>
  <c r="AV38" i="17"/>
  <c r="AV38" i="3"/>
  <c r="AV86" i="17"/>
  <c r="W18" i="23"/>
  <c r="AR89" i="17"/>
  <c r="AR97" i="17" s="1"/>
  <c r="AE17" i="23"/>
  <c r="O17" i="23"/>
  <c r="AL14" i="2"/>
  <c r="Q101" i="2" s="1"/>
  <c r="P101" i="2"/>
  <c r="D70" i="15"/>
  <c r="D14" i="18"/>
  <c r="D22" i="18" s="1"/>
  <c r="D14" i="15"/>
  <c r="D22" i="15" s="1"/>
  <c r="AU89" i="17"/>
  <c r="AV89" i="17" s="1"/>
  <c r="AU89" i="3"/>
  <c r="H14" i="15"/>
  <c r="H22" i="15" s="1"/>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V49" i="3" l="1"/>
  <c r="G19" i="23" s="1"/>
  <c r="AE34" i="16"/>
  <c r="AF34" i="16" s="1"/>
  <c r="AE27" i="16"/>
  <c r="AF27" i="16" s="1"/>
  <c r="AE31" i="16"/>
  <c r="AF31" i="16" s="1"/>
  <c r="AV49" i="17"/>
  <c r="W19" i="23" s="1"/>
  <c r="AI22" i="19"/>
  <c r="AQ17" i="19"/>
  <c r="AQ17" i="16"/>
  <c r="AE34" i="19"/>
  <c r="AF34" i="19" s="1"/>
  <c r="AE27" i="19"/>
  <c r="AF27" i="19" s="1"/>
  <c r="AE37" i="19"/>
  <c r="AF37" i="19" s="1"/>
  <c r="AE31" i="19"/>
  <c r="AF31" i="19" s="1"/>
  <c r="AE32" i="19"/>
  <c r="AF32" i="19" s="1"/>
  <c r="AE28" i="19"/>
  <c r="AF28" i="19" s="1"/>
  <c r="AU17" i="19"/>
  <c r="AU17" i="16"/>
  <c r="AM18" i="19"/>
  <c r="AM19" i="19" s="1"/>
  <c r="AM20" i="19" s="1"/>
  <c r="AN20" i="19" s="1"/>
  <c r="AM18" i="16"/>
  <c r="AM19" i="16"/>
  <c r="AI22" i="16"/>
  <c r="T8" i="23"/>
  <c r="C26" i="18"/>
  <c r="D26" i="18" s="1"/>
  <c r="C29" i="18"/>
  <c r="D29" i="18" s="1"/>
  <c r="G26" i="15"/>
  <c r="H26" i="15" s="1"/>
  <c r="G29" i="15"/>
  <c r="H29" i="15" s="1"/>
  <c r="C26" i="15"/>
  <c r="D26" i="15" s="1"/>
  <c r="C29" i="15"/>
  <c r="D29" i="15" s="1"/>
  <c r="L8" i="23"/>
  <c r="C75" i="15"/>
  <c r="D75" i="15" s="1"/>
  <c r="D86" i="15" s="1"/>
  <c r="D9" i="23"/>
  <c r="D8" i="23"/>
  <c r="AE18" i="23"/>
  <c r="O18" i="23"/>
  <c r="AV97" i="17"/>
  <c r="H70" i="18"/>
  <c r="G75" i="18" s="1"/>
  <c r="H75" i="18" s="1"/>
  <c r="H14" i="18"/>
  <c r="H70" i="15"/>
  <c r="D70" i="18"/>
  <c r="C75" i="18" s="1"/>
  <c r="D75" i="18" s="1"/>
  <c r="C89" i="15"/>
  <c r="D89" i="15" s="1"/>
  <c r="L14" i="18"/>
  <c r="L22" i="18" s="1"/>
  <c r="L70" i="18"/>
  <c r="K75" i="18" s="1"/>
  <c r="L75" i="18" s="1"/>
  <c r="L14" i="15"/>
  <c r="L22" i="15" s="1"/>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C41" i="18" l="1"/>
  <c r="D41" i="18" s="1"/>
  <c r="G41" i="15"/>
  <c r="H41" i="15" s="1"/>
  <c r="AM20" i="16"/>
  <c r="AN20" i="16" s="1"/>
  <c r="AM22" i="19"/>
  <c r="AU18" i="16"/>
  <c r="AU19" i="16" s="1"/>
  <c r="AI28" i="16"/>
  <c r="AJ28" i="16" s="1"/>
  <c r="AI31" i="16"/>
  <c r="AJ31" i="16" s="1"/>
  <c r="AI37" i="16"/>
  <c r="AJ37" i="16" s="1"/>
  <c r="AI27" i="16"/>
  <c r="AJ27" i="16" s="1"/>
  <c r="AI32" i="16"/>
  <c r="AJ32" i="16" s="1"/>
  <c r="AI34" i="16"/>
  <c r="AJ34" i="16" s="1"/>
  <c r="AQ18" i="16"/>
  <c r="AQ19" i="16" s="1"/>
  <c r="AQ20" i="16" s="1"/>
  <c r="AR20" i="16" s="1"/>
  <c r="AM22" i="16"/>
  <c r="AQ18" i="19"/>
  <c r="AQ19" i="19" s="1"/>
  <c r="AQ20" i="19" s="1"/>
  <c r="AR20" i="19" s="1"/>
  <c r="AU18" i="19"/>
  <c r="AU19" i="19" s="1"/>
  <c r="AU20" i="19" s="1"/>
  <c r="AI28" i="19"/>
  <c r="AJ28" i="19" s="1"/>
  <c r="AI31" i="19"/>
  <c r="AJ31" i="19" s="1"/>
  <c r="AI34" i="19"/>
  <c r="AJ34" i="19" s="1"/>
  <c r="AI27" i="19"/>
  <c r="AJ27" i="19" s="1"/>
  <c r="AI32" i="19"/>
  <c r="AJ32" i="19" s="1"/>
  <c r="AI37" i="19"/>
  <c r="AJ37" i="19" s="1"/>
  <c r="C41" i="15"/>
  <c r="D41" i="15" s="1"/>
  <c r="K26" i="15"/>
  <c r="L26" i="15" s="1"/>
  <c r="K29" i="15"/>
  <c r="L29" i="15" s="1"/>
  <c r="T10" i="23"/>
  <c r="K26" i="18"/>
  <c r="L26" i="18" s="1"/>
  <c r="K29" i="18"/>
  <c r="L29" i="18" s="1"/>
  <c r="D10" i="23"/>
  <c r="L9" i="23"/>
  <c r="G75" i="15"/>
  <c r="H75" i="15" s="1"/>
  <c r="H86" i="15" s="1"/>
  <c r="AB8" i="23"/>
  <c r="D86" i="18"/>
  <c r="AB10" i="23"/>
  <c r="AB9" i="23"/>
  <c r="D38" i="18"/>
  <c r="D38" i="15"/>
  <c r="H38" i="15"/>
  <c r="H49" i="15" s="1"/>
  <c r="H9" i="23" s="1"/>
  <c r="H22" i="18"/>
  <c r="AE19" i="23"/>
  <c r="O19" i="23"/>
  <c r="D97" i="15"/>
  <c r="P8" i="23" s="1"/>
  <c r="C89" i="18"/>
  <c r="D89" i="18" s="1"/>
  <c r="G89" i="15"/>
  <c r="H89" i="15" s="1"/>
  <c r="L70" i="15"/>
  <c r="G89" i="18"/>
  <c r="H89" i="18" s="1"/>
  <c r="P70" i="18"/>
  <c r="O75" i="18" s="1"/>
  <c r="P75" i="18" s="1"/>
  <c r="P14" i="15"/>
  <c r="P22" i="15" s="1"/>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D49" i="18" l="1"/>
  <c r="AV20" i="19"/>
  <c r="AU22" i="19"/>
  <c r="AM32" i="16"/>
  <c r="AN32" i="16" s="1"/>
  <c r="AM34" i="16"/>
  <c r="AN34" i="16" s="1"/>
  <c r="AM28" i="16"/>
  <c r="AN28" i="16" s="1"/>
  <c r="AM27" i="16"/>
  <c r="AN27" i="16" s="1"/>
  <c r="AM37" i="16"/>
  <c r="AN37" i="16" s="1"/>
  <c r="AM31" i="16"/>
  <c r="AN31" i="16" s="1"/>
  <c r="D49" i="15"/>
  <c r="H8" i="23" s="1"/>
  <c r="AQ22" i="19"/>
  <c r="AQ22" i="16"/>
  <c r="AU20" i="16"/>
  <c r="AM34" i="19"/>
  <c r="AN34" i="19" s="1"/>
  <c r="AM27" i="19"/>
  <c r="AN27" i="19" s="1"/>
  <c r="AM28" i="19"/>
  <c r="AN28" i="19" s="1"/>
  <c r="AM32" i="19"/>
  <c r="AN32" i="19" s="1"/>
  <c r="AM37" i="19"/>
  <c r="AN37" i="19" s="1"/>
  <c r="AM31" i="19"/>
  <c r="AN31" i="19" s="1"/>
  <c r="K41" i="18"/>
  <c r="L41" i="18" s="1"/>
  <c r="K41" i="15"/>
  <c r="L41" i="15" s="1"/>
  <c r="T11" i="23"/>
  <c r="O26" i="18"/>
  <c r="P26" i="18" s="1"/>
  <c r="O29" i="18"/>
  <c r="P29" i="18" s="1"/>
  <c r="O26" i="15"/>
  <c r="P26" i="15" s="1"/>
  <c r="O29" i="15"/>
  <c r="P29" i="15" s="1"/>
  <c r="T9" i="23"/>
  <c r="G26" i="18"/>
  <c r="H26" i="18" s="1"/>
  <c r="G29" i="18"/>
  <c r="H29" i="18" s="1"/>
  <c r="L10" i="23"/>
  <c r="K75" i="15"/>
  <c r="L75" i="15" s="1"/>
  <c r="L86" i="15" s="1"/>
  <c r="D11" i="23"/>
  <c r="AB11" i="23"/>
  <c r="L38" i="15"/>
  <c r="L86" i="18"/>
  <c r="L38" i="18"/>
  <c r="X8" i="23"/>
  <c r="H97" i="15"/>
  <c r="D97" i="18"/>
  <c r="P70" i="15"/>
  <c r="K89" i="15"/>
  <c r="L89" i="15" s="1"/>
  <c r="K89" i="18"/>
  <c r="L89" i="18" s="1"/>
  <c r="T70" i="18"/>
  <c r="S75" i="18" s="1"/>
  <c r="T75" i="18" s="1"/>
  <c r="T14" i="18"/>
  <c r="T22" i="18" s="1"/>
  <c r="T14" i="15"/>
  <c r="T22" i="15" s="1"/>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O41" i="15" l="1"/>
  <c r="P41" i="15" s="1"/>
  <c r="L49" i="18"/>
  <c r="X10" i="23" s="1"/>
  <c r="O41" i="18"/>
  <c r="P41" i="18" s="1"/>
  <c r="AQ28" i="16"/>
  <c r="AR28" i="16" s="1"/>
  <c r="AQ31" i="16"/>
  <c r="AR31" i="16" s="1"/>
  <c r="AQ37" i="16"/>
  <c r="AR37" i="16" s="1"/>
  <c r="AQ27" i="16"/>
  <c r="AR27" i="16" s="1"/>
  <c r="AQ32" i="16"/>
  <c r="AR32" i="16" s="1"/>
  <c r="AQ34" i="16"/>
  <c r="AR34" i="16" s="1"/>
  <c r="AQ37" i="19"/>
  <c r="AR37" i="19" s="1"/>
  <c r="AQ28" i="19"/>
  <c r="AR28" i="19" s="1"/>
  <c r="AQ31" i="19"/>
  <c r="AR31" i="19" s="1"/>
  <c r="AQ34" i="19"/>
  <c r="AR34" i="19" s="1"/>
  <c r="AQ27" i="19"/>
  <c r="AR27" i="19" s="1"/>
  <c r="AQ32" i="19"/>
  <c r="AR32" i="19" s="1"/>
  <c r="AV20" i="16"/>
  <c r="AU22" i="16"/>
  <c r="AU27" i="19"/>
  <c r="AV27" i="19" s="1"/>
  <c r="AU31" i="19"/>
  <c r="AV31" i="19" s="1"/>
  <c r="AU32" i="19"/>
  <c r="AV32" i="19" s="1"/>
  <c r="AU34" i="19"/>
  <c r="AV34" i="19" s="1"/>
  <c r="AU37" i="19"/>
  <c r="AV37" i="19" s="1"/>
  <c r="AU28" i="19"/>
  <c r="AV28" i="19" s="1"/>
  <c r="L49" i="15"/>
  <c r="H10" i="23" s="1"/>
  <c r="G41" i="18"/>
  <c r="H41" i="18" s="1"/>
  <c r="S29" i="15"/>
  <c r="T29" i="15" s="1"/>
  <c r="S26" i="15"/>
  <c r="T26" i="15" s="1"/>
  <c r="T12" i="23"/>
  <c r="S26" i="18"/>
  <c r="T26" i="18" s="1"/>
  <c r="S29" i="18"/>
  <c r="T29" i="18" s="1"/>
  <c r="D12" i="23"/>
  <c r="L11" i="23"/>
  <c r="O75" i="15"/>
  <c r="P75" i="15" s="1"/>
  <c r="P86" i="15" s="1"/>
  <c r="AB12" i="23"/>
  <c r="P38" i="15"/>
  <c r="P86" i="18"/>
  <c r="P38" i="18"/>
  <c r="H38" i="18"/>
  <c r="H86" i="18"/>
  <c r="H97" i="18" s="1"/>
  <c r="AF9" i="23" s="1"/>
  <c r="L97" i="15"/>
  <c r="P10" i="23" s="1"/>
  <c r="AF8" i="23"/>
  <c r="P9" i="23"/>
  <c r="L97" i="18"/>
  <c r="O89" i="15"/>
  <c r="P89" i="15" s="1"/>
  <c r="T70" i="15"/>
  <c r="O89" i="18"/>
  <c r="T86" i="18"/>
  <c r="X14" i="18"/>
  <c r="X22" i="18" s="1"/>
  <c r="X70" i="18"/>
  <c r="W75" i="18" s="1"/>
  <c r="X75" i="18" s="1"/>
  <c r="X14" i="15"/>
  <c r="X22" i="15" s="1"/>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P49" i="15" l="1"/>
  <c r="H11" i="23" s="1"/>
  <c r="P49" i="18"/>
  <c r="S41" i="15"/>
  <c r="T41" i="15" s="1"/>
  <c r="H49" i="18"/>
  <c r="X9" i="23" s="1"/>
  <c r="AU34" i="16"/>
  <c r="AV34" i="16" s="1"/>
  <c r="AU32" i="16"/>
  <c r="AV32" i="16" s="1"/>
  <c r="AU37" i="16"/>
  <c r="AV37" i="16" s="1"/>
  <c r="AU28" i="16"/>
  <c r="AV28" i="16" s="1"/>
  <c r="AU27" i="16"/>
  <c r="AV27" i="16" s="1"/>
  <c r="AU31" i="16"/>
  <c r="AV31" i="16" s="1"/>
  <c r="S41" i="18"/>
  <c r="T41" i="18" s="1"/>
  <c r="W29" i="15"/>
  <c r="X29" i="15" s="1"/>
  <c r="W26" i="15"/>
  <c r="X26" i="15" s="1"/>
  <c r="T13" i="23"/>
  <c r="W26" i="18"/>
  <c r="X26" i="18" s="1"/>
  <c r="W29" i="18"/>
  <c r="X29" i="18" s="1"/>
  <c r="L12" i="23"/>
  <c r="S75" i="15"/>
  <c r="T75" i="15" s="1"/>
  <c r="T86" i="15" s="1"/>
  <c r="D13" i="23"/>
  <c r="AB13" i="23"/>
  <c r="T38" i="15"/>
  <c r="T38" i="18"/>
  <c r="X11" i="23"/>
  <c r="AF10" i="23"/>
  <c r="P89" i="18"/>
  <c r="P97" i="18" s="1"/>
  <c r="P97" i="15"/>
  <c r="X70" i="15"/>
  <c r="S89" i="18"/>
  <c r="T89" i="18" s="1"/>
  <c r="S89" i="15"/>
  <c r="T89" i="15" s="1"/>
  <c r="AB14" i="18"/>
  <c r="AB22" i="18" s="1"/>
  <c r="AB14" i="15"/>
  <c r="AB22" i="15" s="1"/>
  <c r="AB70" i="18"/>
  <c r="AA75" i="18" s="1"/>
  <c r="AB75"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T49" i="15" l="1"/>
  <c r="H12" i="23" s="1"/>
  <c r="W41" i="15"/>
  <c r="X41" i="15" s="1"/>
  <c r="T49" i="18"/>
  <c r="X12" i="23" s="1"/>
  <c r="W41" i="18"/>
  <c r="X41" i="18" s="1"/>
  <c r="AA29" i="15"/>
  <c r="AB29" i="15" s="1"/>
  <c r="AA26" i="15"/>
  <c r="AB26" i="15" s="1"/>
  <c r="T14" i="23"/>
  <c r="AA29" i="18"/>
  <c r="AB29" i="18" s="1"/>
  <c r="AA26" i="18"/>
  <c r="AB26" i="18" s="1"/>
  <c r="D14" i="23"/>
  <c r="X38" i="15"/>
  <c r="X49" i="15" s="1"/>
  <c r="H13" i="23" s="1"/>
  <c r="L13" i="23"/>
  <c r="W75" i="15"/>
  <c r="X75" i="15" s="1"/>
  <c r="X86" i="15" s="1"/>
  <c r="AB14" i="23"/>
  <c r="X86" i="18"/>
  <c r="X38" i="18"/>
  <c r="X49" i="18" s="1"/>
  <c r="AF11" i="23"/>
  <c r="P11" i="23"/>
  <c r="T97" i="15"/>
  <c r="T97" i="18"/>
  <c r="W89" i="15"/>
  <c r="X89" i="15" s="1"/>
  <c r="AB70" i="15"/>
  <c r="W89" i="18"/>
  <c r="X89" i="18" s="1"/>
  <c r="AF70" i="18"/>
  <c r="AE75" i="18" s="1"/>
  <c r="AF75" i="18" s="1"/>
  <c r="AF14" i="18"/>
  <c r="AF22" i="18" s="1"/>
  <c r="AF14" i="15"/>
  <c r="AF22" i="15" s="1"/>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AA41" i="15" l="1"/>
  <c r="AB41" i="15" s="1"/>
  <c r="AA41" i="18"/>
  <c r="AB41" i="18" s="1"/>
  <c r="T15" i="23"/>
  <c r="AE26" i="18"/>
  <c r="AF26" i="18" s="1"/>
  <c r="AE29" i="18"/>
  <c r="AF29" i="18" s="1"/>
  <c r="AE26" i="15"/>
  <c r="AF26" i="15" s="1"/>
  <c r="AE29" i="15"/>
  <c r="AF29" i="15" s="1"/>
  <c r="D15" i="23"/>
  <c r="L14" i="23"/>
  <c r="AA75" i="15"/>
  <c r="AB75" i="15" s="1"/>
  <c r="AB86" i="15" s="1"/>
  <c r="AB15" i="23"/>
  <c r="AB38" i="18"/>
  <c r="AB38" i="15"/>
  <c r="AB86" i="18"/>
  <c r="AF12" i="23"/>
  <c r="X13" i="23"/>
  <c r="P12" i="23"/>
  <c r="X97" i="15"/>
  <c r="X97" i="18"/>
  <c r="AA89" i="18"/>
  <c r="AB89" i="18" s="1"/>
  <c r="AF70" i="15"/>
  <c r="AA89" i="15"/>
  <c r="AB89" i="15" s="1"/>
  <c r="AJ14" i="15"/>
  <c r="AJ22" i="15" s="1"/>
  <c r="AJ14" i="18"/>
  <c r="AJ22" i="18" s="1"/>
  <c r="AJ70" i="18"/>
  <c r="AI75" i="18" s="1"/>
  <c r="AJ75" i="18" s="1"/>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AB49" i="18" l="1"/>
  <c r="X14" i="23" s="1"/>
  <c r="AE41" i="18"/>
  <c r="AF41" i="18" s="1"/>
  <c r="AB49" i="15"/>
  <c r="H14" i="23" s="1"/>
  <c r="AE41" i="15"/>
  <c r="AF41" i="15" s="1"/>
  <c r="T16" i="23"/>
  <c r="AI29" i="18"/>
  <c r="AJ29" i="18" s="1"/>
  <c r="AI26" i="18"/>
  <c r="AJ26" i="18" s="1"/>
  <c r="AI26" i="15"/>
  <c r="AJ26" i="15" s="1"/>
  <c r="AI29" i="15"/>
  <c r="AJ29" i="15" s="1"/>
  <c r="D16" i="23"/>
  <c r="L15" i="23"/>
  <c r="AE75" i="15"/>
  <c r="AF75" i="15" s="1"/>
  <c r="AF86" i="15" s="1"/>
  <c r="AB16" i="23"/>
  <c r="AF38" i="18"/>
  <c r="AF38" i="15"/>
  <c r="AF86" i="18"/>
  <c r="AF13" i="23"/>
  <c r="P13" i="23"/>
  <c r="AB97" i="18"/>
  <c r="AB97" i="15"/>
  <c r="AE89" i="15"/>
  <c r="AF89" i="15" s="1"/>
  <c r="AJ70" i="15"/>
  <c r="AE89" i="18"/>
  <c r="B19" i="16"/>
  <c r="D19" i="16" s="1"/>
  <c r="AN14" i="15"/>
  <c r="AN22" i="15" s="1"/>
  <c r="AN70" i="18"/>
  <c r="AM75" i="18" s="1"/>
  <c r="AN75" i="18" s="1"/>
  <c r="AN14" i="18"/>
  <c r="AN22" i="18" s="1"/>
  <c r="B65" i="19"/>
  <c r="D65" i="19" s="1"/>
  <c r="B20" i="16"/>
  <c r="D20" i="16" s="1"/>
  <c r="AF49" i="15" l="1"/>
  <c r="H15" i="23" s="1"/>
  <c r="AF49" i="18"/>
  <c r="AI41" i="18"/>
  <c r="AJ41" i="18" s="1"/>
  <c r="AI41" i="15"/>
  <c r="AJ41" i="15" s="1"/>
  <c r="T17" i="23"/>
  <c r="AM29" i="18"/>
  <c r="AN29" i="18" s="1"/>
  <c r="AM26" i="18"/>
  <c r="AN26" i="18" s="1"/>
  <c r="AM29" i="15"/>
  <c r="AN29" i="15" s="1"/>
  <c r="AM26" i="15"/>
  <c r="AN26" i="15" s="1"/>
  <c r="D17" i="23"/>
  <c r="L16" i="23"/>
  <c r="AI75" i="15"/>
  <c r="AJ75" i="15" s="1"/>
  <c r="AJ86" i="15" s="1"/>
  <c r="AB17" i="23"/>
  <c r="AJ38" i="15"/>
  <c r="AJ86" i="18"/>
  <c r="AJ38" i="18"/>
  <c r="AF89" i="18"/>
  <c r="AF97" i="18" s="1"/>
  <c r="AF14" i="23"/>
  <c r="X15" i="23"/>
  <c r="P14" i="23"/>
  <c r="AF97" i="15"/>
  <c r="B17" i="19"/>
  <c r="D17" i="19" s="1"/>
  <c r="B20" i="19"/>
  <c r="D20" i="19" s="1"/>
  <c r="B67" i="19"/>
  <c r="D67" i="19" s="1"/>
  <c r="B68" i="19"/>
  <c r="D68" i="19" s="1"/>
  <c r="B66" i="19"/>
  <c r="D66" i="19" s="1"/>
  <c r="B19" i="19"/>
  <c r="D19" i="19" s="1"/>
  <c r="AN70" i="15"/>
  <c r="F19" i="16"/>
  <c r="H19" i="16" s="1"/>
  <c r="AI89" i="15"/>
  <c r="AJ89" i="15" s="1"/>
  <c r="B18" i="16"/>
  <c r="D18" i="16" s="1"/>
  <c r="B17" i="16"/>
  <c r="D17" i="16" s="1"/>
  <c r="B18" i="19"/>
  <c r="D18" i="19" s="1"/>
  <c r="AI89" i="18"/>
  <c r="F18" i="19"/>
  <c r="H18" i="19" s="1"/>
  <c r="F18" i="16"/>
  <c r="H18" i="16" s="1"/>
  <c r="F66" i="19"/>
  <c r="H66" i="19" s="1"/>
  <c r="AR14" i="15"/>
  <c r="AR22" i="15" s="1"/>
  <c r="AR14" i="18"/>
  <c r="AR22" i="18" s="1"/>
  <c r="AR70" i="18"/>
  <c r="AQ75" i="18" s="1"/>
  <c r="AR75" i="18" s="1"/>
  <c r="AJ49" i="15" l="1"/>
  <c r="H16" i="23" s="1"/>
  <c r="AM41" i="18"/>
  <c r="AN41" i="18" s="1"/>
  <c r="AM41" i="15"/>
  <c r="AN41" i="15" s="1"/>
  <c r="AJ49" i="18"/>
  <c r="X16" i="23" s="1"/>
  <c r="T18" i="23"/>
  <c r="AQ29" i="18"/>
  <c r="AR29" i="18" s="1"/>
  <c r="AQ26" i="18"/>
  <c r="AR26" i="18" s="1"/>
  <c r="AQ29" i="15"/>
  <c r="AR29" i="15" s="1"/>
  <c r="AQ26" i="15"/>
  <c r="AR26" i="15" s="1"/>
  <c r="L17" i="23"/>
  <c r="AM75" i="15"/>
  <c r="AN75" i="15" s="1"/>
  <c r="AN86" i="15" s="1"/>
  <c r="D18" i="23"/>
  <c r="AB18" i="23"/>
  <c r="AN38" i="18"/>
  <c r="AN49" i="18" s="1"/>
  <c r="AN86" i="18"/>
  <c r="AN38" i="15"/>
  <c r="AN49" i="15" s="1"/>
  <c r="H17" i="23" s="1"/>
  <c r="F67" i="19"/>
  <c r="H67" i="19" s="1"/>
  <c r="F19" i="19"/>
  <c r="H19" i="19" s="1"/>
  <c r="AF15" i="23"/>
  <c r="AJ89" i="18"/>
  <c r="AJ97" i="18" s="1"/>
  <c r="P15" i="23"/>
  <c r="AJ97" i="15"/>
  <c r="F17" i="16"/>
  <c r="H17" i="16" s="1"/>
  <c r="F17" i="19"/>
  <c r="H17" i="19" s="1"/>
  <c r="F65" i="19"/>
  <c r="H65" i="19" s="1"/>
  <c r="J17" i="19"/>
  <c r="L17" i="19" s="1"/>
  <c r="J65" i="19"/>
  <c r="L65" i="19" s="1"/>
  <c r="J17" i="16"/>
  <c r="L17" i="16" s="1"/>
  <c r="AR70" i="15"/>
  <c r="AM89" i="15"/>
  <c r="AN89" i="15" s="1"/>
  <c r="AM89" i="18"/>
  <c r="AN89" i="18" s="1"/>
  <c r="J67" i="19"/>
  <c r="L67" i="19" s="1"/>
  <c r="J19" i="16"/>
  <c r="L19" i="16" s="1"/>
  <c r="J19" i="19"/>
  <c r="L19" i="19" s="1"/>
  <c r="J18" i="16"/>
  <c r="L18" i="16" s="1"/>
  <c r="J18" i="19"/>
  <c r="L18" i="19" s="1"/>
  <c r="J66" i="19"/>
  <c r="L66" i="19" s="1"/>
  <c r="AV14" i="18"/>
  <c r="AV22" i="18" s="1"/>
  <c r="AV70" i="18"/>
  <c r="AU75" i="18" s="1"/>
  <c r="AV75" i="18" s="1"/>
  <c r="AV14" i="15"/>
  <c r="AV22" i="15" s="1"/>
  <c r="AQ41" i="15" l="1"/>
  <c r="AR41" i="15" s="1"/>
  <c r="AQ41" i="18"/>
  <c r="AR41" i="18" s="1"/>
  <c r="AU29" i="15"/>
  <c r="AV29" i="15" s="1"/>
  <c r="AU26" i="15"/>
  <c r="AV26" i="15" s="1"/>
  <c r="T19" i="23"/>
  <c r="AU26" i="18"/>
  <c r="AV26" i="18" s="1"/>
  <c r="AU29" i="18"/>
  <c r="AV29" i="18" s="1"/>
  <c r="L18" i="23"/>
  <c r="AQ75" i="15"/>
  <c r="AR75" i="15" s="1"/>
  <c r="AR86" i="15" s="1"/>
  <c r="D19" i="23"/>
  <c r="AB19" i="23"/>
  <c r="AR38" i="15"/>
  <c r="AR38" i="18"/>
  <c r="AR86" i="18"/>
  <c r="AF16" i="23"/>
  <c r="X17" i="23"/>
  <c r="P16" i="23"/>
  <c r="AN97" i="18"/>
  <c r="AN97" i="15"/>
  <c r="AQ89" i="18"/>
  <c r="AV70" i="15"/>
  <c r="AQ89" i="15"/>
  <c r="AR89" i="15" s="1"/>
  <c r="N17" i="19"/>
  <c r="P17" i="19" s="1"/>
  <c r="N17" i="16"/>
  <c r="P17" i="16" s="1"/>
  <c r="N65" i="19"/>
  <c r="P65" i="19" s="1"/>
  <c r="N66" i="19"/>
  <c r="P66" i="19" s="1"/>
  <c r="N18" i="16"/>
  <c r="P18" i="16" s="1"/>
  <c r="N18" i="19"/>
  <c r="P18" i="19" s="1"/>
  <c r="N19" i="19"/>
  <c r="P19" i="19" s="1"/>
  <c r="N19" i="16"/>
  <c r="P19" i="16" s="1"/>
  <c r="N67" i="19"/>
  <c r="P67" i="19" s="1"/>
  <c r="AR49" i="15" l="1"/>
  <c r="H18" i="23" s="1"/>
  <c r="AR49" i="18"/>
  <c r="AU41" i="15"/>
  <c r="AV41" i="15" s="1"/>
  <c r="AU41" i="18"/>
  <c r="AV41" i="18" s="1"/>
  <c r="L19" i="23"/>
  <c r="AU75" i="15"/>
  <c r="AV75" i="15" s="1"/>
  <c r="AV86" i="15" s="1"/>
  <c r="AV38" i="15"/>
  <c r="AV38" i="18"/>
  <c r="AV86" i="18"/>
  <c r="AF17" i="23"/>
  <c r="AR89" i="18"/>
  <c r="AR97" i="18" s="1"/>
  <c r="X18" i="23"/>
  <c r="P17" i="23"/>
  <c r="AR97" i="15"/>
  <c r="AU89" i="15"/>
  <c r="AV89" i="15" s="1"/>
  <c r="R17" i="19"/>
  <c r="T17" i="19" s="1"/>
  <c r="R65" i="19"/>
  <c r="T65" i="19" s="1"/>
  <c r="R17" i="16"/>
  <c r="T17" i="16" s="1"/>
  <c r="AU89" i="18"/>
  <c r="AV89" i="18" s="1"/>
  <c r="R19" i="16"/>
  <c r="T19" i="16" s="1"/>
  <c r="R19" i="19"/>
  <c r="T19" i="19" s="1"/>
  <c r="R67" i="19"/>
  <c r="T67" i="19" s="1"/>
  <c r="R18" i="16"/>
  <c r="T18" i="16" s="1"/>
  <c r="R66" i="19"/>
  <c r="T66" i="19" s="1"/>
  <c r="R18" i="19"/>
  <c r="T18" i="19" s="1"/>
  <c r="AV49" i="18" l="1"/>
  <c r="X19" i="23" s="1"/>
  <c r="AV49" i="15"/>
  <c r="H19" i="23" s="1"/>
  <c r="AF18" i="23"/>
  <c r="P18" i="23"/>
  <c r="AV97" i="15"/>
  <c r="AV97" i="18"/>
  <c r="D70" i="19"/>
  <c r="C75" i="19" s="1"/>
  <c r="D75" i="19" s="1"/>
  <c r="D14" i="19"/>
  <c r="D22" i="19" s="1"/>
  <c r="D70" i="16"/>
  <c r="C75" i="16" s="1"/>
  <c r="D75" i="16" s="1"/>
  <c r="D86" i="16" s="1"/>
  <c r="D14" i="16"/>
  <c r="D22" i="16" s="1"/>
  <c r="H70" i="19"/>
  <c r="V17" i="16"/>
  <c r="X17" i="16" s="1"/>
  <c r="V17" i="19"/>
  <c r="X17" i="19" s="1"/>
  <c r="V65" i="19"/>
  <c r="X65" i="19" s="1"/>
  <c r="V18" i="19"/>
  <c r="X18" i="19" s="1"/>
  <c r="V66" i="19"/>
  <c r="X66" i="19" s="1"/>
  <c r="V18" i="16"/>
  <c r="X18" i="16" s="1"/>
  <c r="V19" i="16"/>
  <c r="X19" i="16" s="1"/>
  <c r="V67" i="19"/>
  <c r="X67" i="19" s="1"/>
  <c r="V19" i="19"/>
  <c r="X19" i="19" s="1"/>
  <c r="H14" i="19"/>
  <c r="H22" i="19" s="1"/>
  <c r="U8" i="23" l="1"/>
  <c r="C29" i="19"/>
  <c r="D29" i="19" s="1"/>
  <c r="C26" i="19"/>
  <c r="D26" i="19" s="1"/>
  <c r="U9" i="23"/>
  <c r="G29" i="19"/>
  <c r="H29" i="19" s="1"/>
  <c r="G26" i="19"/>
  <c r="H26" i="19" s="1"/>
  <c r="C26" i="16"/>
  <c r="D26" i="16" s="1"/>
  <c r="C29" i="16"/>
  <c r="D29" i="16" s="1"/>
  <c r="AC9" i="23"/>
  <c r="G75" i="19"/>
  <c r="H75" i="19" s="1"/>
  <c r="AC8" i="23"/>
  <c r="M8" i="23"/>
  <c r="E8" i="23"/>
  <c r="L14" i="19"/>
  <c r="L22" i="19" s="1"/>
  <c r="H70" i="16"/>
  <c r="G75" i="16" s="1"/>
  <c r="H75" i="16" s="1"/>
  <c r="H86" i="16" s="1"/>
  <c r="AF19" i="23"/>
  <c r="P19" i="23"/>
  <c r="H14" i="16"/>
  <c r="H22" i="16" s="1"/>
  <c r="C89" i="19"/>
  <c r="D89" i="19" s="1"/>
  <c r="Z17" i="19"/>
  <c r="AB17" i="19" s="1"/>
  <c r="Z65" i="19"/>
  <c r="AB65" i="19" s="1"/>
  <c r="Z17" i="16"/>
  <c r="AB17" i="16" s="1"/>
  <c r="C89" i="16"/>
  <c r="D89" i="16" s="1"/>
  <c r="L70" i="19"/>
  <c r="Z67" i="19"/>
  <c r="AB67" i="19" s="1"/>
  <c r="Z19" i="19"/>
  <c r="AB19" i="19" s="1"/>
  <c r="Z19" i="16"/>
  <c r="AB19" i="16" s="1"/>
  <c r="Z66" i="19"/>
  <c r="AB66" i="19" s="1"/>
  <c r="Z18" i="19"/>
  <c r="AB18" i="19" s="1"/>
  <c r="Z18" i="16"/>
  <c r="AB18" i="16" s="1"/>
  <c r="C41" i="16" l="1"/>
  <c r="D41" i="16" s="1"/>
  <c r="C41" i="19"/>
  <c r="D41" i="19" s="1"/>
  <c r="G41" i="19"/>
  <c r="H41" i="19" s="1"/>
  <c r="U10" i="23"/>
  <c r="K26" i="19"/>
  <c r="L26" i="19" s="1"/>
  <c r="K29" i="19"/>
  <c r="L29" i="19" s="1"/>
  <c r="D38" i="16"/>
  <c r="G26" i="16"/>
  <c r="H26" i="16" s="1"/>
  <c r="G29" i="16"/>
  <c r="H29" i="16" s="1"/>
  <c r="AC10" i="23"/>
  <c r="K75" i="19"/>
  <c r="L75" i="19" s="1"/>
  <c r="L86" i="19" s="1"/>
  <c r="M9" i="23"/>
  <c r="H86" i="19"/>
  <c r="D38" i="19"/>
  <c r="D86" i="19"/>
  <c r="D97" i="19" s="1"/>
  <c r="D97" i="16"/>
  <c r="H38" i="19"/>
  <c r="E9" i="23"/>
  <c r="L14" i="16"/>
  <c r="L22" i="16" s="1"/>
  <c r="L70" i="16"/>
  <c r="K75" i="16" s="1"/>
  <c r="L75" i="16" s="1"/>
  <c r="L86" i="16" s="1"/>
  <c r="AD17" i="19"/>
  <c r="AF17" i="19" s="1"/>
  <c r="AD65" i="19"/>
  <c r="AF65" i="19" s="1"/>
  <c r="AD17" i="16"/>
  <c r="AF17" i="16" s="1"/>
  <c r="G89" i="19"/>
  <c r="H89" i="19" s="1"/>
  <c r="G89" i="16"/>
  <c r="H89" i="16" s="1"/>
  <c r="AD18" i="16"/>
  <c r="AF18" i="16" s="1"/>
  <c r="AD18" i="19"/>
  <c r="AF18" i="19" s="1"/>
  <c r="AD66" i="19"/>
  <c r="AF66" i="19" s="1"/>
  <c r="AD19" i="16"/>
  <c r="AF19" i="16" s="1"/>
  <c r="AD19" i="19"/>
  <c r="AF19" i="19" s="1"/>
  <c r="AD67" i="19"/>
  <c r="AF67" i="19" s="1"/>
  <c r="P14" i="19"/>
  <c r="P22" i="19" s="1"/>
  <c r="P70" i="16"/>
  <c r="O75" i="16" s="1"/>
  <c r="P75" i="16" s="1"/>
  <c r="P86" i="16" s="1"/>
  <c r="P70" i="19"/>
  <c r="P14" i="16"/>
  <c r="P22" i="16" s="1"/>
  <c r="D49" i="19" l="1"/>
  <c r="Y8" i="23" s="1"/>
  <c r="D49" i="16"/>
  <c r="I8" i="23" s="1"/>
  <c r="H49" i="19"/>
  <c r="Y9" i="23" s="1"/>
  <c r="K41" i="19"/>
  <c r="L41" i="19" s="1"/>
  <c r="K26" i="16"/>
  <c r="L26" i="16" s="1"/>
  <c r="K29" i="16"/>
  <c r="L29" i="16" s="1"/>
  <c r="H38" i="16"/>
  <c r="U11" i="23"/>
  <c r="O29" i="19"/>
  <c r="P29" i="19" s="1"/>
  <c r="O26" i="19"/>
  <c r="P26" i="19" s="1"/>
  <c r="G41" i="16"/>
  <c r="H41" i="16" s="1"/>
  <c r="O26" i="16"/>
  <c r="P26" i="16" s="1"/>
  <c r="O29" i="16"/>
  <c r="P29" i="16" s="1"/>
  <c r="AC11" i="23"/>
  <c r="O75" i="19"/>
  <c r="P75" i="19" s="1"/>
  <c r="M11" i="23"/>
  <c r="M10" i="23"/>
  <c r="L38" i="19"/>
  <c r="E11" i="23"/>
  <c r="E10" i="23"/>
  <c r="H97" i="16"/>
  <c r="AG8" i="23"/>
  <c r="Q8" i="23"/>
  <c r="H97" i="19"/>
  <c r="AH17" i="19"/>
  <c r="AJ17" i="19" s="1"/>
  <c r="AH65" i="19"/>
  <c r="AJ65" i="19" s="1"/>
  <c r="AH17" i="16"/>
  <c r="AJ17" i="16" s="1"/>
  <c r="K89" i="19"/>
  <c r="L89" i="19" s="1"/>
  <c r="K89" i="16"/>
  <c r="L89" i="16" s="1"/>
  <c r="T70" i="16"/>
  <c r="S75" i="16" s="1"/>
  <c r="T75" i="16" s="1"/>
  <c r="T86" i="16" s="1"/>
  <c r="T70" i="19"/>
  <c r="T14" i="16"/>
  <c r="T22" i="16" s="1"/>
  <c r="T14" i="19"/>
  <c r="T22" i="19" s="1"/>
  <c r="AH67" i="19"/>
  <c r="AJ67" i="19" s="1"/>
  <c r="AH19" i="19"/>
  <c r="AJ19" i="19" s="1"/>
  <c r="AH19" i="16"/>
  <c r="AJ19" i="16" s="1"/>
  <c r="AH66" i="19"/>
  <c r="AJ66" i="19" s="1"/>
  <c r="AH18" i="19"/>
  <c r="AJ18" i="19" s="1"/>
  <c r="AH18" i="16"/>
  <c r="AJ18" i="16" s="1"/>
  <c r="L49" i="19" l="1"/>
  <c r="Y10" i="23" s="1"/>
  <c r="H49" i="16"/>
  <c r="I9" i="23" s="1"/>
  <c r="O41" i="19"/>
  <c r="P41" i="19" s="1"/>
  <c r="P38" i="16"/>
  <c r="U12" i="23"/>
  <c r="S29" i="19"/>
  <c r="T29" i="19" s="1"/>
  <c r="S26" i="19"/>
  <c r="T26" i="19" s="1"/>
  <c r="S29" i="16"/>
  <c r="T29" i="16" s="1"/>
  <c r="S26" i="16"/>
  <c r="T26" i="16" s="1"/>
  <c r="L38" i="16"/>
  <c r="O41" i="16"/>
  <c r="P41" i="16" s="1"/>
  <c r="K41" i="16"/>
  <c r="L41" i="16" s="1"/>
  <c r="AC12" i="23"/>
  <c r="S75" i="19"/>
  <c r="T75" i="19" s="1"/>
  <c r="M12" i="23"/>
  <c r="L97" i="16"/>
  <c r="P86" i="19"/>
  <c r="P38" i="19"/>
  <c r="E12" i="23"/>
  <c r="AG9" i="23"/>
  <c r="Q9" i="23"/>
  <c r="L97" i="19"/>
  <c r="AL17" i="19"/>
  <c r="AN17" i="19" s="1"/>
  <c r="AL17" i="16"/>
  <c r="AN17" i="16" s="1"/>
  <c r="AL65" i="19"/>
  <c r="AN65" i="19" s="1"/>
  <c r="O89" i="16"/>
  <c r="P89" i="16" s="1"/>
  <c r="O89" i="19"/>
  <c r="P89" i="19" s="1"/>
  <c r="AL18" i="19"/>
  <c r="AN18" i="19" s="1"/>
  <c r="AL18" i="16"/>
  <c r="AN18" i="16" s="1"/>
  <c r="AL66" i="19"/>
  <c r="AN66" i="19" s="1"/>
  <c r="AL67" i="19"/>
  <c r="AN67" i="19" s="1"/>
  <c r="AL19" i="16"/>
  <c r="AN19" i="16" s="1"/>
  <c r="AL19" i="19"/>
  <c r="AN19" i="19" s="1"/>
  <c r="X14" i="16"/>
  <c r="X22" i="16" s="1"/>
  <c r="X14" i="19"/>
  <c r="X22" i="19" s="1"/>
  <c r="X70" i="16"/>
  <c r="W75" i="16" s="1"/>
  <c r="X75" i="16" s="1"/>
  <c r="X86" i="16" s="1"/>
  <c r="X70" i="19"/>
  <c r="L49" i="16" l="1"/>
  <c r="I10" i="23" s="1"/>
  <c r="S41" i="19"/>
  <c r="T41" i="19" s="1"/>
  <c r="T38" i="16"/>
  <c r="P49" i="16"/>
  <c r="I11" i="23" s="1"/>
  <c r="P49" i="19"/>
  <c r="Y11" i="23" s="1"/>
  <c r="S41" i="16"/>
  <c r="T41" i="16" s="1"/>
  <c r="U13" i="23"/>
  <c r="W29" i="19"/>
  <c r="X29" i="19" s="1"/>
  <c r="W26" i="19"/>
  <c r="X26" i="19" s="1"/>
  <c r="W29" i="16"/>
  <c r="X29" i="16" s="1"/>
  <c r="W26" i="16"/>
  <c r="X26" i="16" s="1"/>
  <c r="AC13" i="23"/>
  <c r="W75" i="19"/>
  <c r="X75" i="19" s="1"/>
  <c r="M13" i="23"/>
  <c r="T86" i="19"/>
  <c r="T38" i="19"/>
  <c r="T49" i="19" s="1"/>
  <c r="E13" i="23"/>
  <c r="AG10" i="23"/>
  <c r="Q10" i="23"/>
  <c r="P97" i="16"/>
  <c r="P97" i="19"/>
  <c r="AP17" i="19"/>
  <c r="AR17" i="19" s="1"/>
  <c r="AP17" i="16"/>
  <c r="AR17" i="16" s="1"/>
  <c r="AP65" i="19"/>
  <c r="AR65" i="19" s="1"/>
  <c r="S89" i="19"/>
  <c r="T89" i="19" s="1"/>
  <c r="S89" i="16"/>
  <c r="T89" i="16" s="1"/>
  <c r="AB14" i="16"/>
  <c r="AB22" i="16" s="1"/>
  <c r="AB70" i="19"/>
  <c r="AB14" i="19"/>
  <c r="AB22" i="19" s="1"/>
  <c r="AB70" i="16"/>
  <c r="AA75" i="16" s="1"/>
  <c r="AB75" i="16" s="1"/>
  <c r="AB86" i="16" s="1"/>
  <c r="AP19" i="19"/>
  <c r="AR19" i="19" s="1"/>
  <c r="AP67" i="19"/>
  <c r="AR67" i="19" s="1"/>
  <c r="AP19" i="16"/>
  <c r="AR19" i="16" s="1"/>
  <c r="AP66" i="19"/>
  <c r="AR66" i="19" s="1"/>
  <c r="AP18" i="16"/>
  <c r="AR18" i="16" s="1"/>
  <c r="AP18" i="19"/>
  <c r="AR18" i="19" s="1"/>
  <c r="T49" i="16" l="1"/>
  <c r="I12" i="23" s="1"/>
  <c r="W41" i="19"/>
  <c r="X41" i="19" s="1"/>
  <c r="X38" i="16"/>
  <c r="W41" i="16"/>
  <c r="X41" i="16" s="1"/>
  <c r="U14" i="23"/>
  <c r="AA29" i="19"/>
  <c r="AB29" i="19" s="1"/>
  <c r="AA26" i="19"/>
  <c r="AB26" i="19" s="1"/>
  <c r="AA29" i="16"/>
  <c r="AB29" i="16" s="1"/>
  <c r="AA26" i="16"/>
  <c r="AB26" i="16" s="1"/>
  <c r="AC14" i="23"/>
  <c r="AA75" i="19"/>
  <c r="AB75" i="19" s="1"/>
  <c r="M14" i="23"/>
  <c r="X38" i="19"/>
  <c r="X86" i="19"/>
  <c r="E14" i="23"/>
  <c r="Y12" i="23"/>
  <c r="AG11" i="23"/>
  <c r="Q11" i="23"/>
  <c r="T97" i="19"/>
  <c r="T97" i="16"/>
  <c r="AT17" i="19"/>
  <c r="AV17" i="19" s="1"/>
  <c r="AT17" i="16"/>
  <c r="AV17" i="16" s="1"/>
  <c r="AT65" i="19"/>
  <c r="AV65" i="19" s="1"/>
  <c r="W89" i="19"/>
  <c r="X89" i="19" s="1"/>
  <c r="W89" i="16"/>
  <c r="X89" i="16" s="1"/>
  <c r="AT18" i="19"/>
  <c r="AV18" i="19" s="1"/>
  <c r="AT66" i="19"/>
  <c r="AV66" i="19" s="1"/>
  <c r="AT18" i="16"/>
  <c r="AV18" i="16" s="1"/>
  <c r="AT19" i="16"/>
  <c r="AV19" i="16" s="1"/>
  <c r="AT19" i="19"/>
  <c r="AV19" i="19" s="1"/>
  <c r="AT67" i="19"/>
  <c r="AV67" i="19" s="1"/>
  <c r="AF14" i="19"/>
  <c r="AF22" i="19" s="1"/>
  <c r="AF70" i="19"/>
  <c r="AF70" i="16"/>
  <c r="AE75" i="16" s="1"/>
  <c r="AF75" i="16" s="1"/>
  <c r="AF86" i="16" s="1"/>
  <c r="AF14" i="16"/>
  <c r="AF22" i="16" s="1"/>
  <c r="X49" i="19" l="1"/>
  <c r="X49" i="16"/>
  <c r="AA41" i="19"/>
  <c r="AB41" i="19" s="1"/>
  <c r="AB38" i="16"/>
  <c r="AA41" i="16"/>
  <c r="AB41" i="16" s="1"/>
  <c r="AE29" i="16"/>
  <c r="AF29" i="16" s="1"/>
  <c r="AE26" i="16"/>
  <c r="AF26" i="16" s="1"/>
  <c r="U15" i="23"/>
  <c r="AE26" i="19"/>
  <c r="AF26" i="19" s="1"/>
  <c r="AE29" i="19"/>
  <c r="AF29" i="19" s="1"/>
  <c r="AC15" i="23"/>
  <c r="AE75" i="19"/>
  <c r="AF75" i="19" s="1"/>
  <c r="M15" i="23"/>
  <c r="AB38" i="19"/>
  <c r="AB86" i="19"/>
  <c r="E15" i="23"/>
  <c r="Y13" i="23"/>
  <c r="AG12" i="23"/>
  <c r="Q12" i="23"/>
  <c r="I13" i="23"/>
  <c r="X97" i="19"/>
  <c r="X97" i="16"/>
  <c r="AA89" i="16"/>
  <c r="AB89" i="16" s="1"/>
  <c r="AA89" i="19"/>
  <c r="AB89" i="19" s="1"/>
  <c r="AJ14" i="19"/>
  <c r="AJ22" i="19" s="1"/>
  <c r="AJ14" i="16"/>
  <c r="AJ22" i="16" s="1"/>
  <c r="AJ70" i="16"/>
  <c r="AI75" i="16" s="1"/>
  <c r="AJ75" i="16" s="1"/>
  <c r="AJ86" i="16" s="1"/>
  <c r="AJ70" i="19"/>
  <c r="AB49" i="19" l="1"/>
  <c r="AB49" i="16"/>
  <c r="AE41" i="16"/>
  <c r="AF41" i="16" s="1"/>
  <c r="AE41" i="19"/>
  <c r="AF41" i="19" s="1"/>
  <c r="AF38" i="16"/>
  <c r="AI29" i="16"/>
  <c r="AJ29" i="16" s="1"/>
  <c r="AI26" i="16"/>
  <c r="AJ26" i="16" s="1"/>
  <c r="U16" i="23"/>
  <c r="AI26" i="19"/>
  <c r="AJ26" i="19" s="1"/>
  <c r="AI29" i="19"/>
  <c r="AJ29" i="19" s="1"/>
  <c r="AC16" i="23"/>
  <c r="AI75" i="19"/>
  <c r="AJ75" i="19" s="1"/>
  <c r="AJ86" i="19" s="1"/>
  <c r="M16" i="23"/>
  <c r="AF86" i="19"/>
  <c r="AF38" i="19"/>
  <c r="E16" i="23"/>
  <c r="Y14" i="23"/>
  <c r="AG13" i="23"/>
  <c r="I14" i="23"/>
  <c r="Q13" i="23"/>
  <c r="AB97" i="19"/>
  <c r="AB97" i="16"/>
  <c r="AE89" i="16"/>
  <c r="AF89" i="16" s="1"/>
  <c r="AE89" i="19"/>
  <c r="AF89" i="19" s="1"/>
  <c r="AN14" i="19"/>
  <c r="AN22" i="19" s="1"/>
  <c r="AN14" i="16"/>
  <c r="AN22" i="16" s="1"/>
  <c r="AN70" i="19"/>
  <c r="AN70" i="16"/>
  <c r="AM75" i="16" s="1"/>
  <c r="AN75" i="16" s="1"/>
  <c r="AN86" i="16" s="1"/>
  <c r="AF49" i="16" l="1"/>
  <c r="I15" i="23" s="1"/>
  <c r="AF49" i="19"/>
  <c r="Y15" i="23" s="1"/>
  <c r="AJ38" i="16"/>
  <c r="AI41" i="19"/>
  <c r="AJ41" i="19" s="1"/>
  <c r="AI41" i="16"/>
  <c r="AJ41" i="16" s="1"/>
  <c r="AM26" i="16"/>
  <c r="AN26" i="16" s="1"/>
  <c r="AM29" i="16"/>
  <c r="AN29" i="16" s="1"/>
  <c r="U17" i="23"/>
  <c r="AM29" i="19"/>
  <c r="AN29" i="19" s="1"/>
  <c r="AM26" i="19"/>
  <c r="AN26" i="19" s="1"/>
  <c r="AC17" i="23"/>
  <c r="AM75" i="19"/>
  <c r="AN75" i="19" s="1"/>
  <c r="M17" i="23"/>
  <c r="AJ38" i="19"/>
  <c r="E17" i="23"/>
  <c r="AG14" i="23"/>
  <c r="Q14" i="23"/>
  <c r="AF97" i="16"/>
  <c r="AF97" i="19"/>
  <c r="AI89" i="19"/>
  <c r="AJ89" i="19" s="1"/>
  <c r="AI89" i="16"/>
  <c r="AJ89" i="16" s="1"/>
  <c r="AR14" i="16"/>
  <c r="AR22" i="16" s="1"/>
  <c r="AR70" i="19"/>
  <c r="AR70" i="16"/>
  <c r="AQ75" i="16" s="1"/>
  <c r="AR75" i="16" s="1"/>
  <c r="AR86" i="16" s="1"/>
  <c r="AR14" i="19"/>
  <c r="AR22" i="19" s="1"/>
  <c r="AJ49" i="19" l="1"/>
  <c r="AJ49" i="16"/>
  <c r="AM41" i="16"/>
  <c r="AN41" i="16" s="1"/>
  <c r="AM41" i="19"/>
  <c r="AN41" i="19" s="1"/>
  <c r="U18" i="23"/>
  <c r="AQ26" i="19"/>
  <c r="AR26" i="19" s="1"/>
  <c r="AQ29" i="19"/>
  <c r="AR29" i="19" s="1"/>
  <c r="AQ26" i="16"/>
  <c r="AR26" i="16" s="1"/>
  <c r="AQ29" i="16"/>
  <c r="AR29" i="16" s="1"/>
  <c r="AN38" i="16"/>
  <c r="AC18" i="23"/>
  <c r="AQ75" i="19"/>
  <c r="AR75" i="19" s="1"/>
  <c r="M18" i="23"/>
  <c r="AN86" i="19"/>
  <c r="AN38" i="19"/>
  <c r="E18" i="23"/>
  <c r="Y16" i="23"/>
  <c r="AG15" i="23"/>
  <c r="I16" i="23"/>
  <c r="Q15" i="23"/>
  <c r="AJ97" i="19"/>
  <c r="AJ97" i="16"/>
  <c r="AM89" i="19"/>
  <c r="AN89" i="19" s="1"/>
  <c r="AM89" i="16"/>
  <c r="AN89" i="16" s="1"/>
  <c r="AV14" i="19"/>
  <c r="AV22" i="19" s="1"/>
  <c r="AV70" i="16"/>
  <c r="AU75" i="16" s="1"/>
  <c r="AV14" i="16"/>
  <c r="AV22" i="16" s="1"/>
  <c r="AV70" i="19"/>
  <c r="AN49" i="19" l="1"/>
  <c r="AN49" i="16"/>
  <c r="AQ41" i="19"/>
  <c r="AR41" i="19" s="1"/>
  <c r="AQ41" i="16"/>
  <c r="AR41" i="16" s="1"/>
  <c r="AU26" i="16"/>
  <c r="AV26" i="16" s="1"/>
  <c r="AU29" i="16"/>
  <c r="AV29" i="16" s="1"/>
  <c r="U19" i="23"/>
  <c r="AU29" i="19"/>
  <c r="AV29" i="19" s="1"/>
  <c r="AU26" i="19"/>
  <c r="AV26" i="19" s="1"/>
  <c r="AR38" i="16"/>
  <c r="AV75" i="16"/>
  <c r="AV86" i="16" s="1"/>
  <c r="AU86" i="16"/>
  <c r="AC19" i="23"/>
  <c r="AU75" i="19"/>
  <c r="AV75" i="19" s="1"/>
  <c r="M19" i="23"/>
  <c r="AR38" i="19"/>
  <c r="AR49" i="19" s="1"/>
  <c r="AR86" i="19"/>
  <c r="E19" i="23"/>
  <c r="Y17" i="23"/>
  <c r="AG16" i="23"/>
  <c r="I17" i="23"/>
  <c r="Q16" i="23"/>
  <c r="AN97" i="16"/>
  <c r="AN97" i="19"/>
  <c r="AQ89" i="19"/>
  <c r="AR89" i="19" s="1"/>
  <c r="AQ89" i="16"/>
  <c r="AU41" i="16" l="1"/>
  <c r="AV41" i="16" s="1"/>
  <c r="AR49" i="16"/>
  <c r="I18" i="23" s="1"/>
  <c r="AU41" i="19"/>
  <c r="AV41" i="19" s="1"/>
  <c r="AV38" i="16"/>
  <c r="AV38" i="19"/>
  <c r="AV86" i="19"/>
  <c r="AG17" i="23"/>
  <c r="Y18" i="23"/>
  <c r="AR89" i="16"/>
  <c r="AR97" i="16" s="1"/>
  <c r="Q17" i="23"/>
  <c r="AR97" i="19"/>
  <c r="AU89" i="19"/>
  <c r="AV89" i="19" s="1"/>
  <c r="AU89" i="16"/>
  <c r="AV89" i="16" s="1"/>
  <c r="AV49" i="16" l="1"/>
  <c r="I19" i="23" s="1"/>
  <c r="P9" i="6" s="1"/>
  <c r="AV49" i="19"/>
  <c r="Y19" i="23" s="1"/>
  <c r="AG18" i="23"/>
  <c r="Q18" i="23"/>
  <c r="AV97" i="19"/>
  <c r="AV97" i="16"/>
  <c r="Q9" i="6" l="1"/>
  <c r="S9" i="6"/>
  <c r="R9" i="6"/>
  <c r="P7" i="6"/>
  <c r="P6" i="6"/>
  <c r="P8" i="6"/>
  <c r="P5" i="6"/>
  <c r="AG19" i="23"/>
  <c r="Q19" i="23"/>
  <c r="B37" i="4"/>
  <c r="C37" i="4"/>
  <c r="B39" i="4" l="1"/>
  <c r="B40" i="4" s="1"/>
  <c r="B9" i="4" a="1"/>
  <c r="B9" i="4" s="1"/>
  <c r="C9" i="4" s="1"/>
  <c r="Q5" i="6"/>
  <c r="S5" i="6"/>
  <c r="R5" i="6"/>
  <c r="R8" i="6"/>
  <c r="S8" i="6"/>
  <c r="Q6" i="6"/>
  <c r="R6" i="6"/>
  <c r="S6" i="6"/>
  <c r="Q7" i="6"/>
  <c r="S7" i="6"/>
  <c r="R7" i="6"/>
  <c r="Q8" i="6"/>
  <c r="B10" i="4"/>
  <c r="B14" i="4"/>
  <c r="D10" i="4"/>
  <c r="C10" i="4"/>
  <c r="T9" i="6"/>
  <c r="T8" i="6"/>
  <c r="T6" i="6"/>
  <c r="T7" i="6"/>
  <c r="T5" i="6"/>
  <c r="B24" i="4"/>
  <c r="B18" i="4"/>
  <c r="B23" i="4"/>
  <c r="B15" i="4"/>
  <c r="C15" i="4"/>
  <c r="B17" i="4"/>
  <c r="C20" i="4"/>
  <c r="D21" i="4"/>
  <c r="C23" i="4"/>
  <c r="D24" i="4"/>
  <c r="B16" i="4"/>
  <c r="B22" i="4"/>
  <c r="D19" i="4"/>
  <c r="D25" i="4"/>
  <c r="D15" i="4"/>
  <c r="C22" i="4"/>
  <c r="B21" i="4"/>
  <c r="D18" i="4"/>
  <c r="D23" i="4"/>
  <c r="C19" i="4"/>
  <c r="B25" i="4"/>
  <c r="C25" i="4"/>
  <c r="C21" i="4"/>
  <c r="C16" i="4"/>
  <c r="B20" i="4"/>
  <c r="C18" i="4"/>
  <c r="D17" i="4"/>
  <c r="D16" i="4"/>
  <c r="D20" i="4"/>
  <c r="B19" i="4"/>
  <c r="C14" i="4"/>
  <c r="C24" i="4"/>
  <c r="D14" i="4"/>
  <c r="D22" i="4"/>
  <c r="C17" i="4"/>
  <c r="U9" i="6" l="1"/>
  <c r="W9" i="6"/>
  <c r="V9" i="6"/>
  <c r="U5" i="6"/>
  <c r="V5" i="6"/>
  <c r="W5" i="6"/>
  <c r="U7" i="6"/>
  <c r="V7" i="6"/>
  <c r="W7" i="6"/>
  <c r="U6" i="6"/>
  <c r="V6" i="6"/>
  <c r="W6" i="6"/>
  <c r="V8" i="6"/>
  <c r="W8" i="6"/>
  <c r="U8" i="6"/>
  <c r="C26" i="4"/>
  <c r="D26" i="4"/>
  <c r="B26" i="4"/>
  <c r="B27" i="4" s="1"/>
  <c r="C40" i="4"/>
  <c r="D39" i="4"/>
  <c r="D40" i="4" s="1"/>
  <c r="D27" i="4" l="1"/>
  <c r="C27" i="4"/>
</calcChain>
</file>

<file path=xl/comments1.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<sst xmlns="http://schemas.openxmlformats.org/spreadsheetml/2006/main" count="2165" uniqueCount="252">
  <si>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</si>
  <si>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</si>
  <si>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</si>
  <si>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</si>
  <si>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</si>
  <si>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</si>
  <si>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</si>
  <si>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</si>
  <si>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</si>
  <si>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</si>
  <si>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</si>
  <si>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</si>
  <si>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</si>
  <si>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</si>
  <si>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</si>
  <si>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</si>
  <si>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</si>
  <si>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</si>
  <si>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</si>
  <si>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</si>
  <si>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</si>
  <si>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</si>
  <si>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</si>
  <si>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</si>
  <si>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</si>
  <si>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</si>
  <si>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</si>
  <si>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</si>
  <si>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</si>
  <si>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</si>
  <si>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</si>
  <si>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</si>
  <si>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</si>
  <si>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</si>
  <si>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</si>
  <si>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</si>
  <si>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</si>
  <si>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</si>
  <si>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</si>
  <si>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</si>
  <si>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</si>
  <si>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</si>
  <si>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</si>
  <si>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</si>
  <si>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</si>
  <si>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</si>
  <si>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</si>
  <si>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Fire Sprinkler 1" Meter</t>
  </si>
  <si>
    <t>DRMA Surcharge</t>
  </si>
  <si>
    <t>CoC &amp; TCJA</t>
  </si>
  <si>
    <t>Reserved</t>
  </si>
  <si>
    <t>Fire Sprinkler 3/4" Meter</t>
  </si>
  <si>
    <t>Fire Sprinkler 2" Meter</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</si>
  <si>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</si>
  <si>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</si>
  <si>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</si>
  <si>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</si>
  <si>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</si>
  <si>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</si>
  <si>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</si>
  <si>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</si>
  <si>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</si>
  <si>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</si>
  <si>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</si>
  <si>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</si>
  <si>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</si>
  <si>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</si>
  <si>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</si>
  <si>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</si>
  <si>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</si>
  <si>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</si>
  <si>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</si>
  <si>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GRC Filing Date</t>
  </si>
  <si>
    <t>Filing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</si>
  <si>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</si>
  <si>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</si>
  <si>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</si>
  <si>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</si>
  <si>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</si>
  <si>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</si>
  <si>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</si>
  <si>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</si>
  <si>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</si>
  <si>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</si>
  <si>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</si>
  <si>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</si>
  <si>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</si>
  <si>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</si>
  <si>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</si>
  <si>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</si>
  <si>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</si>
  <si>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</si>
  <si>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</si>
  <si>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</si>
  <si>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</si>
  <si>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</si>
  <si>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</si>
  <si>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</si>
  <si>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</si>
  <si>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</si>
  <si>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</si>
  <si>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</si>
  <si>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</si>
  <si>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</si>
  <si>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</si>
  <si>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</si>
  <si>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</si>
  <si>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</si>
  <si>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</si>
  <si>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</si>
  <si>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</si>
  <si>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</si>
  <si>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</si>
  <si>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</si>
  <si>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</si>
  <si>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</si>
  <si>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</si>
  <si>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</si>
  <si>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</si>
  <si>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</si>
  <si>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</si>
  <si>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</si>
  <si>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</si>
  <si>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</si>
  <si>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</si>
  <si>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</si>
  <si>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</si>
  <si>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</si>
  <si>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</si>
  <si>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</si>
  <si>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</si>
  <si>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</si>
  <si>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</si>
  <si>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</si>
  <si>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</si>
  <si>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</si>
  <si>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</si>
  <si>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</si>
  <si>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</si>
  <si>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</si>
  <si>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</si>
  <si>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</si>
  <si>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</si>
  <si>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</si>
  <si>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</si>
  <si>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</si>
  <si>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</si>
  <si>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</si>
  <si>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</si>
  <si>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</si>
  <si>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</si>
  <si>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</si>
  <si>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</si>
  <si>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GRC Application</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</si>
  <si>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</si>
  <si>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</si>
  <si>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</si>
  <si>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</si>
  <si>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</si>
  <si>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</si>
  <si>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</si>
  <si>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</si>
  <si>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</si>
  <si>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</si>
  <si>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</si>
  <si>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</si>
  <si>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</si>
  <si>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</si>
  <si>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</si>
  <si>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</si>
  <si>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</si>
  <si>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</si>
  <si>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</si>
  <si>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</si>
  <si>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</si>
  <si>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</si>
  <si>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</si>
  <si>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</si>
  <si>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</si>
  <si>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</si>
  <si>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</si>
  <si>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Superceded</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</si>
  <si>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</si>
  <si>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</si>
  <si>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</si>
  <si>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</si>
  <si>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</si>
  <si>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</si>
  <si>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</si>
  <si>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</si>
  <si>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</si>
  <si>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</si>
  <si>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</si>
  <si>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</si>
  <si>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</si>
  <si>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</si>
  <si>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</si>
  <si>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</si>
  <si>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</si>
  <si>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</si>
  <si>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</si>
  <si>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</si>
  <si>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F87</t>
  </si>
  <si>
    <t>F88</t>
  </si>
  <si>
    <t>F89</t>
  </si>
  <si>
    <t>F90</t>
  </si>
  <si>
    <t>F91</t>
  </si>
  <si>
    <t>F94</t>
  </si>
  <si>
    <t>F95</t>
  </si>
  <si>
    <t>F96</t>
  </si>
  <si>
    <t>F97</t>
  </si>
  <si>
    <t>F98</t>
  </si>
  <si>
    <t>F101</t>
  </si>
  <si>
    <t>F102</t>
  </si>
  <si>
    <t>F103</t>
  </si>
  <si>
    <t>F104</t>
  </si>
  <si>
    <t>F105</t>
  </si>
  <si>
    <t>F106</t>
  </si>
  <si>
    <t>F108</t>
  </si>
  <si>
    <t>F109</t>
  </si>
  <si>
    <t>F110</t>
  </si>
  <si>
    <t>F111</t>
  </si>
  <si>
    <t>F112</t>
  </si>
  <si>
    <t>F85</t>
  </si>
  <si>
    <t>F92</t>
  </si>
  <si>
    <t>F99</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</si>
  <si>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</si>
  <si>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</si>
  <si>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</si>
  <si>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</si>
  <si>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</si>
  <si>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</si>
  <si>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</si>
  <si>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</si>
  <si>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</si>
  <si>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</si>
  <si>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</si>
  <si>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</si>
  <si>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</si>
  <si>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</si>
  <si>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t>Los Angeles</t>
  </si>
  <si>
    <t>SAN GABRIEL VALLEY WATER COMPANY - Fontana Division</t>
  </si>
  <si>
    <t>Memo. Accts. - Overcollection</t>
  </si>
  <si>
    <t>CAP Discount</t>
  </si>
  <si>
    <t>Average (14 CCFS)</t>
  </si>
  <si>
    <t>AL 584</t>
  </si>
  <si>
    <t>Water Cost Offset</t>
  </si>
  <si>
    <t>A. 22-01-003</t>
  </si>
  <si>
    <t>Various Reserve Accts Amortization</t>
  </si>
  <si>
    <t>Overcollection in Various Reserve Accts</t>
  </si>
  <si>
    <t>2024 Escalation Year Increase</t>
  </si>
  <si>
    <t>2025 Escalation Year Increase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</si>
</sst>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00"/>
    <numFmt numFmtId="165" formatCode="&quot;$&quot;#,##0.0000"/>
    <numFmt numFmtId="166" formatCode="0.000%"/>
    <numFmt numFmtId="167" formatCode="&quot;$&quot;#,##0"/>
    <numFmt numFmtId="168" formatCode="0.0%"/>
    <numFmt numFmtId="169" formatCode="[$-409]mmmmm;@"/>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167" fontId="0" fillId="5" borderId="0" xfId="0" applyNumberFormat="1" applyFill="1" applyAlignment="1">
      <alignment horizontal="center"/>
    </xf>
    <xf numFmtId="0" fontId="2" fillId="0" borderId="5" xfId="0" applyFont="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Alignment="1">
      <alignment horizontal="center"/>
    </xf>
    <xf numFmtId="9" fontId="0" fillId="5" borderId="0" xfId="1"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164" fontId="0" fillId="0" borderId="23" xfId="0" applyNumberFormat="1" applyBorder="1" applyAlignment="1">
      <alignment horizontal="center"/>
    </xf>
    <xf numFmtId="0" fontId="0" fillId="0" borderId="24" xfId="0" applyBorder="1"/>
    <xf numFmtId="164" fontId="0" fillId="0" borderId="24" xfId="0" applyNumberFormat="1" applyBorder="1" applyAlignment="1">
      <alignment horizontal="center"/>
    </xf>
    <xf numFmtId="0" fontId="0" fillId="0" borderId="25" xfId="0"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8" xfId="0" applyBorder="1" applyAlignment="1">
      <alignment horizontal="left"/>
    </xf>
    <xf numFmtId="164" fontId="0" fillId="0" borderId="21" xfId="0" applyNumberFormat="1" applyBorder="1" applyAlignment="1">
      <alignment horizontal="center"/>
    </xf>
    <xf numFmtId="164" fontId="0" fillId="0" borderId="24" xfId="0" applyNumberForma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164" fontId="0" fillId="7" borderId="21" xfId="0" applyNumberFormat="1" applyFill="1" applyBorder="1" applyAlignment="1">
      <alignment horizontal="center"/>
    </xf>
    <xf numFmtId="164" fontId="3" fillId="0" borderId="21" xfId="0" applyNumberFormat="1" applyFont="1" applyBorder="1" applyAlignment="1">
      <alignment horizontal="center"/>
    </xf>
    <xf numFmtId="168" fontId="0" fillId="0" borderId="0" xfId="1" applyNumberFormat="1" applyFont="1" applyFill="1" applyAlignment="1">
      <alignment horizontal="center"/>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0" fillId="3" borderId="0" xfId="0" applyFill="1" applyAlignment="1">
      <alignment horizontal="left"/>
    </xf>
    <xf numFmtId="0" fontId="0" fillId="2" borderId="0" xfId="0" applyFill="1"/>
    <xf numFmtId="0" fontId="2"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1" fontId="0" fillId="0" borderId="0" xfId="0" applyNumberFormat="1" applyAlignment="1">
      <alignment horizontal="center"/>
    </xf>
  </cellXfs>
  <cellStyles count="2">
    <cellStyle name="Normal" xfId="0" builtinId="0"/>
    <cellStyle name="Percent" xfId="1" builtinId="5"/>
  </cellStyles>
  <dxfs count="73">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6"/>
  <sheetViews>
    <sheetView view="pageBreakPreview" topLeftCell="A15" zoomScale="115" zoomScaleNormal="100" zoomScaleSheetLayoutView="115" workbookViewId="0">
      <selection activeCell="A10" sqref="A10"/>
    </sheetView>
  </sheetViews>
  <sheetFormatPr defaultRowHeight="14.4" x14ac:dyDescent="0.3"/>
  <cols>
    <col min="1" max="1" width="15" customWidth="1"/>
    <col min="9" max="9" width="9.109375" customWidth="1"/>
  </cols>
  <sheetData>
    <row r="1" spans="1:1" x14ac:dyDescent="0.3">
      <c r="A1" s="72" t="s">
        <v>103</v>
      </c>
    </row>
    <row r="3" spans="1:1" x14ac:dyDescent="0.3">
      <c r="A3" s="72" t="s">
        <v>104</v>
      </c>
    </row>
    <row r="4" spans="1:1" x14ac:dyDescent="0.3">
      <c r="A4" s="34" t="s">
        <v>102</v>
      </c>
    </row>
    <row r="5" spans="1:1" x14ac:dyDescent="0.3">
      <c r="A5" s="73" t="s">
        <v>105</v>
      </c>
    </row>
    <row r="6" spans="1:1" x14ac:dyDescent="0.3">
      <c r="A6" s="74" t="s">
        <v>110</v>
      </c>
    </row>
    <row r="8" spans="1:1" x14ac:dyDescent="0.3">
      <c r="A8" s="72" t="s">
        <v>106</v>
      </c>
    </row>
    <row r="9" spans="1:1" x14ac:dyDescent="0.3">
      <c r="A9" s="1" t="s">
        <v>107</v>
      </c>
    </row>
    <row r="10" spans="1:1" x14ac:dyDescent="0.3">
      <c r="A10" s="75" t="s">
        <v>108</v>
      </c>
    </row>
    <row r="11" spans="1:1" x14ac:dyDescent="0.3">
      <c r="A11" s="75" t="s">
        <v>120</v>
      </c>
    </row>
    <row r="12" spans="1:1" x14ac:dyDescent="0.3">
      <c r="A12" s="75" t="s">
        <v>121</v>
      </c>
    </row>
    <row r="13" spans="1:1" x14ac:dyDescent="0.3">
      <c r="A13" s="75" t="s">
        <v>122</v>
      </c>
    </row>
    <row r="14" spans="1:1" x14ac:dyDescent="0.3">
      <c r="A14" s="75" t="s">
        <v>121</v>
      </c>
    </row>
    <row r="15" spans="1:1" x14ac:dyDescent="0.3">
      <c r="A15" s="75" t="s">
        <v>123</v>
      </c>
    </row>
    <row r="16" spans="1:1" x14ac:dyDescent="0.3">
      <c r="A16" s="75" t="s">
        <v>124</v>
      </c>
    </row>
    <row r="17" spans="1:1" x14ac:dyDescent="0.3">
      <c r="A17" s="75" t="s">
        <v>125</v>
      </c>
    </row>
    <row r="18" spans="1:1" x14ac:dyDescent="0.3">
      <c r="A18" s="75" t="s">
        <v>126</v>
      </c>
    </row>
    <row r="19" spans="1:1" x14ac:dyDescent="0.3">
      <c r="A19" s="75" t="s">
        <v>127</v>
      </c>
    </row>
    <row r="20" spans="1:1" x14ac:dyDescent="0.3">
      <c r="A20" s="75" t="s">
        <v>128</v>
      </c>
    </row>
    <row r="21" spans="1:1" x14ac:dyDescent="0.3">
      <c r="A21" s="75" t="s">
        <v>129</v>
      </c>
    </row>
    <row r="22" spans="1:1" x14ac:dyDescent="0.3">
      <c r="A22" s="75" t="s">
        <v>130</v>
      </c>
    </row>
    <row r="23" spans="1:1" x14ac:dyDescent="0.3">
      <c r="A23" s="75" t="s">
        <v>162</v>
      </c>
    </row>
    <row r="24" spans="1:1" x14ac:dyDescent="0.3">
      <c r="A24" s="75" t="s">
        <v>163</v>
      </c>
    </row>
    <row r="26" spans="1:1" x14ac:dyDescent="0.3">
      <c r="A26" s="6" t="s">
        <v>117</v>
      </c>
    </row>
    <row r="27" spans="1:1" x14ac:dyDescent="0.3">
      <c r="A27" s="75" t="s">
        <v>160</v>
      </c>
    </row>
    <row r="28" spans="1:1" x14ac:dyDescent="0.3">
      <c r="A28" s="75" t="s">
        <v>161</v>
      </c>
    </row>
    <row r="29" spans="1:1" x14ac:dyDescent="0.3">
      <c r="A29" s="76" t="s">
        <v>131</v>
      </c>
    </row>
    <row r="30" spans="1:1" x14ac:dyDescent="0.3">
      <c r="A30" s="76" t="s">
        <v>132</v>
      </c>
    </row>
    <row r="31" spans="1:1" x14ac:dyDescent="0.3">
      <c r="A31" s="76" t="s">
        <v>133</v>
      </c>
    </row>
    <row r="32" spans="1:1" x14ac:dyDescent="0.3">
      <c r="A32" s="76" t="s">
        <v>109</v>
      </c>
    </row>
    <row r="33" spans="1:1" x14ac:dyDescent="0.3">
      <c r="A33" s="75" t="s">
        <v>111</v>
      </c>
    </row>
    <row r="34" spans="1:1" x14ac:dyDescent="0.3">
      <c r="A34" s="76" t="s">
        <v>134</v>
      </c>
    </row>
    <row r="35" spans="1:1" x14ac:dyDescent="0.3">
      <c r="A35" s="76" t="s">
        <v>135</v>
      </c>
    </row>
    <row r="36" spans="1:1" x14ac:dyDescent="0.3">
      <c r="A36" s="76" t="s">
        <v>136</v>
      </c>
    </row>
    <row r="37" spans="1:1" x14ac:dyDescent="0.3">
      <c r="A37" s="76" t="s">
        <v>137</v>
      </c>
    </row>
    <row r="38" spans="1:1" x14ac:dyDescent="0.3">
      <c r="A38" s="76" t="s">
        <v>138</v>
      </c>
    </row>
    <row r="39" spans="1:1" x14ac:dyDescent="0.3">
      <c r="A39" s="75" t="s">
        <v>159</v>
      </c>
    </row>
    <row r="40" spans="1:1" x14ac:dyDescent="0.3">
      <c r="A40" s="75"/>
    </row>
    <row r="41" spans="1:1" x14ac:dyDescent="0.3">
      <c r="A41" s="1" t="s">
        <v>112</v>
      </c>
    </row>
    <row r="42" spans="1:1" x14ac:dyDescent="0.3">
      <c r="A42" s="76" t="s">
        <v>148</v>
      </c>
    </row>
    <row r="43" spans="1:1" x14ac:dyDescent="0.3">
      <c r="A43" s="76" t="s">
        <v>149</v>
      </c>
    </row>
    <row r="44" spans="1:1" x14ac:dyDescent="0.3">
      <c r="A44" s="76" t="s">
        <v>150</v>
      </c>
    </row>
    <row r="45" spans="1:1" x14ac:dyDescent="0.3">
      <c r="A45" s="76" t="s">
        <v>151</v>
      </c>
    </row>
    <row r="46" spans="1:1" x14ac:dyDescent="0.3">
      <c r="A46" s="76" t="s">
        <v>152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zoomScale="190" zoomScaleNormal="190" workbookViewId="0">
      <selection activeCell="D12" sqref="D12"/>
    </sheetView>
  </sheetViews>
  <sheetFormatPr defaultRowHeight="14.4" x14ac:dyDescent="0.3"/>
  <cols>
    <col min="1" max="1" width="74.88671875" customWidth="1"/>
  </cols>
  <sheetData>
    <row r="1" spans="1:1" x14ac:dyDescent="0.3">
      <c r="A1" s="131" t="s">
        <v>195</v>
      </c>
    </row>
    <row r="2" spans="1:1" x14ac:dyDescent="0.3">
      <c r="A2" s="131" t="s">
        <v>201</v>
      </c>
    </row>
    <row r="3" spans="1:1" x14ac:dyDescent="0.3">
      <c r="A3" s="132" t="s">
        <v>173</v>
      </c>
    </row>
    <row r="4" spans="1:1" x14ac:dyDescent="0.3">
      <c r="A4" s="132" t="s">
        <v>174</v>
      </c>
    </row>
    <row r="5" spans="1:1" x14ac:dyDescent="0.3">
      <c r="A5" s="132" t="s">
        <v>175</v>
      </c>
    </row>
    <row r="6" spans="1:1" x14ac:dyDescent="0.3">
      <c r="A6" s="132" t="s">
        <v>194</v>
      </c>
    </row>
    <row r="7" spans="1:1" x14ac:dyDescent="0.3">
      <c r="A7" s="132" t="s">
        <v>239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160" zoomScaleNormal="160" workbookViewId="0">
      <selection activeCell="F19" sqref="F19"/>
    </sheetView>
  </sheetViews>
  <sheetFormatPr defaultRowHeight="14.4" x14ac:dyDescent="0.3"/>
  <cols>
    <col min="1" max="1" width="11" bestFit="1" customWidth="1"/>
    <col min="2" max="2" width="23" customWidth="1"/>
    <col min="3" max="3" width="15.33203125" customWidth="1"/>
    <col min="4" max="4" width="83.44140625" customWidth="1"/>
  </cols>
  <sheetData>
    <row r="1" spans="1:4" x14ac:dyDescent="0.3">
      <c r="A1" s="1" t="s">
        <v>167</v>
      </c>
      <c r="B1" s="1" t="s">
        <v>169</v>
      </c>
      <c r="C1" s="1" t="s">
        <v>170</v>
      </c>
      <c r="D1" s="1" t="s">
        <v>168</v>
      </c>
    </row>
    <row r="2" spans="1:4" x14ac:dyDescent="0.3">
      <c r="A2" s="130">
        <v>44749</v>
      </c>
      <c r="B2" t="s">
        <v>186</v>
      </c>
      <c r="C2" t="s">
        <v>187</v>
      </c>
      <c r="D2" t="s">
        <v>188</v>
      </c>
    </row>
    <row r="3" spans="1:4" x14ac:dyDescent="0.3">
      <c r="A3" s="130">
        <v>44749</v>
      </c>
      <c r="B3" t="s">
        <v>171</v>
      </c>
      <c r="C3" t="s">
        <v>172</v>
      </c>
      <c r="D3" t="s">
        <v>182</v>
      </c>
    </row>
    <row r="4" spans="1:4" x14ac:dyDescent="0.3">
      <c r="A4" s="130">
        <v>44749</v>
      </c>
      <c r="B4" t="s">
        <v>171</v>
      </c>
      <c r="C4" t="s">
        <v>183</v>
      </c>
      <c r="D4" t="s">
        <v>189</v>
      </c>
    </row>
    <row r="5" spans="1:4" x14ac:dyDescent="0.3">
      <c r="A5" s="130">
        <v>44749</v>
      </c>
      <c r="B5" t="s">
        <v>171</v>
      </c>
      <c r="C5" t="s">
        <v>184</v>
      </c>
      <c r="D5" t="s">
        <v>185</v>
      </c>
    </row>
    <row r="6" spans="1:4" x14ac:dyDescent="0.3">
      <c r="A6" s="130">
        <v>44749</v>
      </c>
      <c r="B6" t="s">
        <v>176</v>
      </c>
      <c r="C6" t="s">
        <v>177</v>
      </c>
      <c r="D6" t="s">
        <v>178</v>
      </c>
    </row>
    <row r="7" spans="1:4" x14ac:dyDescent="0.3">
      <c r="A7" s="130">
        <v>44749</v>
      </c>
      <c r="B7" t="s">
        <v>176</v>
      </c>
      <c r="C7" t="s">
        <v>28</v>
      </c>
      <c r="D7" t="s">
        <v>198</v>
      </c>
    </row>
    <row r="8" spans="1:4" x14ac:dyDescent="0.3">
      <c r="A8" s="130">
        <v>44749</v>
      </c>
      <c r="B8" t="s">
        <v>176</v>
      </c>
      <c r="C8" t="s">
        <v>44</v>
      </c>
      <c r="D8" t="s">
        <v>199</v>
      </c>
    </row>
    <row r="9" spans="1:4" x14ac:dyDescent="0.3">
      <c r="A9" s="130">
        <v>44813</v>
      </c>
      <c r="B9" t="s">
        <v>176</v>
      </c>
      <c r="C9" t="s">
        <v>227</v>
      </c>
      <c r="D9" t="s">
        <v>226</v>
      </c>
    </row>
    <row r="10" spans="1:4" x14ac:dyDescent="0.3">
      <c r="A10" s="130">
        <v>44813</v>
      </c>
      <c r="B10" t="s">
        <v>171</v>
      </c>
      <c r="C10" t="s">
        <v>228</v>
      </c>
      <c r="D10" t="s">
        <v>229</v>
      </c>
    </row>
    <row r="11" spans="1:4" x14ac:dyDescent="0.3">
      <c r="A11" s="130">
        <v>44852</v>
      </c>
      <c r="B11" t="s">
        <v>171</v>
      </c>
      <c r="C11" t="s">
        <v>230</v>
      </c>
      <c r="D11" t="s">
        <v>231</v>
      </c>
    </row>
    <row r="12" spans="1:4" x14ac:dyDescent="0.3">
      <c r="A12" s="130">
        <v>44852</v>
      </c>
      <c r="B12" t="s">
        <v>234</v>
      </c>
      <c r="C12" t="s">
        <v>235</v>
      </c>
      <c r="D12" t="s">
        <v>236</v>
      </c>
    </row>
    <row r="13" spans="1:4" x14ac:dyDescent="0.3">
      <c r="A13" s="130">
        <v>44852</v>
      </c>
      <c r="B13" t="s">
        <v>176</v>
      </c>
      <c r="C13" t="s">
        <v>237</v>
      </c>
      <c r="D13" t="s">
        <v>238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I40"/>
  <sheetViews>
    <sheetView topLeftCell="A12" zoomScale="115" zoomScaleNormal="115" workbookViewId="0">
      <selection activeCell="D39" sqref="D39"/>
    </sheetView>
  </sheetViews>
  <sheetFormatPr defaultRowHeight="14.4" x14ac:dyDescent="0.3"/>
  <cols>
    <col min="1" max="1" width="24.88671875" customWidth="1"/>
    <col min="2" max="2" width="16.33203125" customWidth="1"/>
    <col min="3" max="3" width="13.109375" customWidth="1"/>
    <col min="4" max="4" width="13.5546875" customWidth="1"/>
    <col min="5" max="5" width="11" customWidth="1"/>
    <col min="6" max="6" width="20.6640625" customWidth="1"/>
    <col min="7" max="7" width="11.6640625" customWidth="1"/>
    <col min="8" max="9" width="11.88671875" customWidth="1"/>
    <col min="11" max="11" width="19.5546875" bestFit="1" customWidth="1"/>
    <col min="12" max="14" width="11.6640625" customWidth="1"/>
    <col min="16" max="16" width="19.5546875" bestFit="1" customWidth="1"/>
    <col min="17" max="19" width="11.6640625" customWidth="1"/>
  </cols>
  <sheetData>
    <row r="1" spans="1:6" x14ac:dyDescent="0.3">
      <c r="A1" s="1" t="str">
        <f>Input!A1</f>
        <v>SAN GABRIEL VALLEY WATER COMPANY - Fontana Division</v>
      </c>
    </row>
    <row r="2" spans="1:6" x14ac:dyDescent="0.3">
      <c r="A2" s="1" t="str">
        <f>Input!A86</f>
        <v>Los Angeles</v>
      </c>
    </row>
    <row r="3" spans="1:6" x14ac:dyDescent="0.3">
      <c r="A3" s="1"/>
    </row>
    <row r="4" spans="1:6" x14ac:dyDescent="0.3">
      <c r="A4" s="1" t="s">
        <v>139</v>
      </c>
      <c r="B4" s="34" t="s">
        <v>39</v>
      </c>
      <c r="C4" t="s">
        <v>36</v>
      </c>
    </row>
    <row r="5" spans="1:6" x14ac:dyDescent="0.3">
      <c r="A5" s="1" t="s">
        <v>140</v>
      </c>
      <c r="B5" s="34" t="s">
        <v>95</v>
      </c>
      <c r="C5" t="s">
        <v>36</v>
      </c>
    </row>
    <row r="6" spans="1:6" x14ac:dyDescent="0.3">
      <c r="A6" s="1" t="s">
        <v>141</v>
      </c>
      <c r="B6" s="34" t="s">
        <v>244</v>
      </c>
      <c r="C6" t="s">
        <v>36</v>
      </c>
    </row>
    <row r="7" spans="1:6" x14ac:dyDescent="0.3">
      <c r="A7" s="1"/>
    </row>
    <row r="8" spans="1:6" x14ac:dyDescent="0.3">
      <c r="A8" s="60"/>
      <c r="B8" s="5" t="s">
        <v>53</v>
      </c>
      <c r="C8" s="5" t="s">
        <v>101</v>
      </c>
    </row>
    <row r="9" spans="1:6" x14ac:dyDescent="0.3">
      <c r="A9" s="118" t="str">
        <f>CONCATENATE("Current Bill"," ",Input!$B$13)</f>
        <v>Current Bill January 2023</v>
      </c>
      <c r="B9" s="50" cm="1">
        <f t="array" ref="B9">SUMPRODUCT(($B$4='Calculator Data Summary'!$B$5:$AG$5)*($B$5='Calculator Data Summary'!$B$6:$AG$6)*($B$6='Calculator Data Summary'!$B$4:$AG$4)*("Current"='Calculator Data Summary'!$B$7:$AG$7)*(A9='Calculator Data Summary'!$A$8:$A$21)*'Calculator Data Summary'!$B$8:$AG$21)</f>
        <v>68.839999999999989</v>
      </c>
      <c r="C9" s="50">
        <f>B9*12</f>
        <v>826.07999999999993</v>
      </c>
    </row>
    <row r="10" spans="1:6" ht="15" thickBot="1" x14ac:dyDescent="0.35">
      <c r="A10" s="1" t="s">
        <v>6</v>
      </c>
      <c r="B10" s="5">
        <f>SUMPRODUCT(($B$4='Calculator Data Summary'!$B$5:$AG$5)*($B$5='Calculator Data Summary'!$B$6:$AG$6)*($B$6='Calculator Data Summary'!$B$4:$AG$4)*(B$13='Calculator Data Summary'!$B$7:$AG$7)*("Usage"='Calculator Data Summary'!$A$8:$A$21)*'Calculator Data Summary'!$B$8:$AG$21)</f>
        <v>14</v>
      </c>
      <c r="C10" s="5">
        <f>SUMPRODUCT(($B$4='Calculator Data Summary'!$B$5:$AG$5)*($B$5='Calculator Data Summary'!$B$6:$AG$6)*($B$6='Calculator Data Summary'!$B$4:$AG$4)*(C$13='Calculator Data Summary'!$B$7:$AG$7)*("Usage"='Calculator Data Summary'!$A$8:$A$21)*'Calculator Data Summary'!$B$8:$AG$21)</f>
        <v>14</v>
      </c>
      <c r="D10" s="5">
        <f>SUMPRODUCT(($B$4='Calculator Data Summary'!$B$5:$AG$5)*($B$5='Calculator Data Summary'!$B$6:$AG$6)*($B$6='Calculator Data Summary'!$B$4:$AG$4)*(D$13='Calculator Data Summary'!$B$7:$AG$7)*("Usage"='Calculator Data Summary'!$A$8:$A$21)*'Calculator Data Summary'!$B$8:$AG$21)</f>
        <v>14</v>
      </c>
    </row>
    <row r="11" spans="1:6" x14ac:dyDescent="0.3">
      <c r="A11" s="108" t="str">
        <f>CONCATENATE(B6," ",B5)</f>
        <v>Average (14 CCFS) CAP</v>
      </c>
      <c r="B11" s="109"/>
      <c r="C11" s="109"/>
      <c r="D11" s="110"/>
    </row>
    <row r="12" spans="1:6" ht="15" thickBot="1" x14ac:dyDescent="0.35">
      <c r="A12" s="117" t="str">
        <f>IF(B4="Base Bill","Service Charge + Quantity Rates","Fully Loaded = Base Bill + Surcharges + CPUC Fee")</f>
        <v>Fully Loaded = Base Bill + Surcharges + CPUC Fee</v>
      </c>
      <c r="B12" s="111"/>
      <c r="C12" s="111"/>
      <c r="D12" s="112"/>
    </row>
    <row r="13" spans="1:6" x14ac:dyDescent="0.3">
      <c r="A13" s="9" t="s">
        <v>93</v>
      </c>
      <c r="B13" s="44">
        <f>Input!B9</f>
        <v>2024</v>
      </c>
      <c r="C13" s="44">
        <f>Input!B10</f>
        <v>2025</v>
      </c>
      <c r="D13" s="45">
        <f>Input!B11</f>
        <v>2026</v>
      </c>
    </row>
    <row r="14" spans="1:6" x14ac:dyDescent="0.3">
      <c r="A14" s="46" t="s">
        <v>55</v>
      </c>
      <c r="B14" s="7">
        <f>SUMPRODUCT(($B$4='Calculator Data Summary'!$B$5:$AG$5)*($B$5='Calculator Data Summary'!$B$6:$AG$6)*($B$6='Calculator Data Summary'!$B$4:$AG$4)*(B$13='Calculator Data Summary'!$B$7:$AG$7)*($A14='Calculator Data Summary'!$A$8:$A$19)*'Calculator Data Summary'!$B$8:$AG$19)</f>
        <v>65</v>
      </c>
      <c r="C14" s="7">
        <f>SUMPRODUCT(($B$4='Calculator Data Summary'!$B$5:$AG$5)*($B$5='Calculator Data Summary'!$B$6:$AG$6)*($B$6='Calculator Data Summary'!$B$4:$AG$4)*(C$13='Calculator Data Summary'!$B$7:$AG$7)*($A14='Calculator Data Summary'!$A$8:$A$19)*'Calculator Data Summary'!$B$8:$AG$19)</f>
        <v>73.866240000000005</v>
      </c>
      <c r="D14" s="15">
        <f>SUMPRODUCT(($B$4='Calculator Data Summary'!$B$5:$AG$5)*($B$5='Calculator Data Summary'!$B$6:$AG$6)*($B$6='Calculator Data Summary'!$B$4:$AG$4)*(D$13='Calculator Data Summary'!$B$7:$AG$7)*($A14='Calculator Data Summary'!$A$8:$A$19)*'Calculator Data Summary'!$B$8:$AG$19)</f>
        <v>76.91</v>
      </c>
    </row>
    <row r="15" spans="1:6" x14ac:dyDescent="0.3">
      <c r="A15" s="46" t="s">
        <v>56</v>
      </c>
      <c r="B15" s="7">
        <f>SUMPRODUCT(($B$4='Calculator Data Summary'!$B$5:$AG$5)*($B$5='Calculator Data Summary'!$B$6:$AG$6)*($B$6='Calculator Data Summary'!$B$4:$AG$4)*(B$13='Calculator Data Summary'!$B$7:$AG$7)*($A15='Calculator Data Summary'!$A$8:$A$19)*'Calculator Data Summary'!$B$8:$AG$19)</f>
        <v>65</v>
      </c>
      <c r="C15" s="7">
        <f>SUMPRODUCT(($B$4='Calculator Data Summary'!$B$5:$AG$5)*($B$5='Calculator Data Summary'!$B$6:$AG$6)*($B$6='Calculator Data Summary'!$B$4:$AG$4)*(C$13='Calculator Data Summary'!$B$7:$AG$7)*($A15='Calculator Data Summary'!$A$8:$A$19)*'Calculator Data Summary'!$B$8:$AG$19)</f>
        <v>73.863619200000002</v>
      </c>
      <c r="D15" s="15">
        <f>SUMPRODUCT(($B$4='Calculator Data Summary'!$B$5:$AG$5)*($B$5='Calculator Data Summary'!$B$6:$AG$6)*($B$6='Calculator Data Summary'!$B$4:$AG$4)*(D$13='Calculator Data Summary'!$B$7:$AG$7)*($A15='Calculator Data Summary'!$A$8:$A$19)*'Calculator Data Summary'!$B$8:$AG$19)</f>
        <v>76.91</v>
      </c>
      <c r="F15" s="116"/>
    </row>
    <row r="16" spans="1:6" x14ac:dyDescent="0.3">
      <c r="A16" s="46" t="s">
        <v>57</v>
      </c>
      <c r="B16" s="7">
        <f>SUMPRODUCT(($B$4='Calculator Data Summary'!$B$5:$AG$5)*($B$5='Calculator Data Summary'!$B$6:$AG$6)*($B$6='Calculator Data Summary'!$B$4:$AG$4)*(B$13='Calculator Data Summary'!$B$7:$AG$7)*($A16='Calculator Data Summary'!$A$8:$A$19)*'Calculator Data Summary'!$B$8:$AG$19)</f>
        <v>65</v>
      </c>
      <c r="C16" s="7">
        <f>SUMPRODUCT(($B$4='Calculator Data Summary'!$B$5:$AG$5)*($B$5='Calculator Data Summary'!$B$6:$AG$6)*($B$6='Calculator Data Summary'!$B$4:$AG$4)*(C$13='Calculator Data Summary'!$B$7:$AG$7)*($A16='Calculator Data Summary'!$A$8:$A$19)*'Calculator Data Summary'!$B$8:$AG$19)</f>
        <v>73.863619200000002</v>
      </c>
      <c r="D16" s="15">
        <f>SUMPRODUCT(($B$4='Calculator Data Summary'!$B$5:$AG$5)*($B$5='Calculator Data Summary'!$B$6:$AG$6)*($B$6='Calculator Data Summary'!$B$4:$AG$4)*(D$13='Calculator Data Summary'!$B$7:$AG$7)*($A16='Calculator Data Summary'!$A$8:$A$19)*'Calculator Data Summary'!$B$8:$AG$19)</f>
        <v>76.91</v>
      </c>
      <c r="F16" s="116"/>
    </row>
    <row r="17" spans="1:9" x14ac:dyDescent="0.3">
      <c r="A17" s="46" t="s">
        <v>58</v>
      </c>
      <c r="B17" s="7">
        <f>SUMPRODUCT(($B$4='Calculator Data Summary'!$B$5:$AG$5)*($B$5='Calculator Data Summary'!$B$6:$AG$6)*($B$6='Calculator Data Summary'!$B$4:$AG$4)*(B$13='Calculator Data Summary'!$B$7:$AG$7)*($A17='Calculator Data Summary'!$A$8:$A$19)*'Calculator Data Summary'!$B$8:$AG$19)</f>
        <v>65</v>
      </c>
      <c r="C17" s="7">
        <f>SUMPRODUCT(($B$4='Calculator Data Summary'!$B$5:$AG$5)*($B$5='Calculator Data Summary'!$B$6:$AG$6)*($B$6='Calculator Data Summary'!$B$4:$AG$4)*(C$13='Calculator Data Summary'!$B$7:$AG$7)*($A17='Calculator Data Summary'!$A$8:$A$19)*'Calculator Data Summary'!$B$8:$AG$19)</f>
        <v>73.863619200000002</v>
      </c>
      <c r="D17" s="15">
        <f>SUMPRODUCT(($B$4='Calculator Data Summary'!$B$5:$AG$5)*($B$5='Calculator Data Summary'!$B$6:$AG$6)*($B$6='Calculator Data Summary'!$B$4:$AG$4)*(D$13='Calculator Data Summary'!$B$7:$AG$7)*($A17='Calculator Data Summary'!$A$8:$A$19)*'Calculator Data Summary'!$B$8:$AG$19)</f>
        <v>76.91</v>
      </c>
    </row>
    <row r="18" spans="1:9" x14ac:dyDescent="0.3">
      <c r="A18" s="46" t="s">
        <v>59</v>
      </c>
      <c r="B18" s="7">
        <f>SUMPRODUCT(($B$4='Calculator Data Summary'!$B$5:$AG$5)*($B$5='Calculator Data Summary'!$B$6:$AG$6)*($B$6='Calculator Data Summary'!$B$4:$AG$4)*(B$13='Calculator Data Summary'!$B$7:$AG$7)*($A18='Calculator Data Summary'!$A$8:$A$19)*'Calculator Data Summary'!$B$8:$AG$19)</f>
        <v>65</v>
      </c>
      <c r="C18" s="7">
        <f>SUMPRODUCT(($B$4='Calculator Data Summary'!$B$5:$AG$5)*($B$5='Calculator Data Summary'!$B$6:$AG$6)*($B$6='Calculator Data Summary'!$B$4:$AG$4)*(C$13='Calculator Data Summary'!$B$7:$AG$7)*($A18='Calculator Data Summary'!$A$8:$A$19)*'Calculator Data Summary'!$B$8:$AG$19)</f>
        <v>73.863619200000002</v>
      </c>
      <c r="D18" s="15">
        <f>SUMPRODUCT(($B$4='Calculator Data Summary'!$B$5:$AG$5)*($B$5='Calculator Data Summary'!$B$6:$AG$6)*($B$6='Calculator Data Summary'!$B$4:$AG$4)*(D$13='Calculator Data Summary'!$B$7:$AG$7)*($A18='Calculator Data Summary'!$A$8:$A$19)*'Calculator Data Summary'!$B$8:$AG$19)</f>
        <v>76.91</v>
      </c>
    </row>
    <row r="19" spans="1:9" x14ac:dyDescent="0.3">
      <c r="A19" s="46" t="s">
        <v>60</v>
      </c>
      <c r="B19" s="7">
        <f>SUMPRODUCT(($B$4='Calculator Data Summary'!$B$5:$AG$5)*($B$5='Calculator Data Summary'!$B$6:$AG$6)*($B$6='Calculator Data Summary'!$B$4:$AG$4)*(B$13='Calculator Data Summary'!$B$7:$AG$7)*($A19='Calculator Data Summary'!$A$8:$A$19)*'Calculator Data Summary'!$B$8:$AG$19)</f>
        <v>65</v>
      </c>
      <c r="C19" s="7">
        <f>SUMPRODUCT(($B$4='Calculator Data Summary'!$B$5:$AG$5)*($B$5='Calculator Data Summary'!$B$6:$AG$6)*($B$6='Calculator Data Summary'!$B$4:$AG$4)*(C$13='Calculator Data Summary'!$B$7:$AG$7)*($A19='Calculator Data Summary'!$A$8:$A$19)*'Calculator Data Summary'!$B$8:$AG$19)</f>
        <v>73.863619200000002</v>
      </c>
      <c r="D19" s="15">
        <f>SUMPRODUCT(($B$4='Calculator Data Summary'!$B$5:$AG$5)*($B$5='Calculator Data Summary'!$B$6:$AG$6)*($B$6='Calculator Data Summary'!$B$4:$AG$4)*(D$13='Calculator Data Summary'!$B$7:$AG$7)*($A19='Calculator Data Summary'!$A$8:$A$19)*'Calculator Data Summary'!$B$8:$AG$19)</f>
        <v>76.91</v>
      </c>
    </row>
    <row r="20" spans="1:9" x14ac:dyDescent="0.3">
      <c r="A20" s="46" t="s">
        <v>61</v>
      </c>
      <c r="B20" s="7">
        <f>SUMPRODUCT(($B$4='Calculator Data Summary'!$B$5:$AG$5)*($B$5='Calculator Data Summary'!$B$6:$AG$6)*($B$6='Calculator Data Summary'!$B$4:$AG$4)*(B$13='Calculator Data Summary'!$B$7:$AG$7)*($A20='Calculator Data Summary'!$A$8:$A$19)*'Calculator Data Summary'!$B$8:$AG$19)</f>
        <v>73.28</v>
      </c>
      <c r="C20" s="7">
        <f>SUMPRODUCT(($B$4='Calculator Data Summary'!$B$5:$AG$5)*($B$5='Calculator Data Summary'!$B$6:$AG$6)*($B$6='Calculator Data Summary'!$B$4:$AG$4)*(C$13='Calculator Data Summary'!$B$7:$AG$7)*($A20='Calculator Data Summary'!$A$8:$A$19)*'Calculator Data Summary'!$B$8:$AG$19)</f>
        <v>78.2847072</v>
      </c>
      <c r="D20" s="15">
        <f>SUMPRODUCT(($B$4='Calculator Data Summary'!$B$5:$AG$5)*($B$5='Calculator Data Summary'!$B$6:$AG$6)*($B$6='Calculator Data Summary'!$B$4:$AG$4)*(D$13='Calculator Data Summary'!$B$7:$AG$7)*($A20='Calculator Data Summary'!$A$8:$A$19)*'Calculator Data Summary'!$B$8:$AG$19)</f>
        <v>77.61</v>
      </c>
    </row>
    <row r="21" spans="1:9" x14ac:dyDescent="0.3">
      <c r="A21" s="46" t="s">
        <v>62</v>
      </c>
      <c r="B21" s="7">
        <f>SUMPRODUCT(($B$4='Calculator Data Summary'!$B$5:$AG$5)*($B$5='Calculator Data Summary'!$B$6:$AG$6)*($B$6='Calculator Data Summary'!$B$4:$AG$4)*(B$13='Calculator Data Summary'!$B$7:$AG$7)*($A21='Calculator Data Summary'!$A$8:$A$19)*'Calculator Data Summary'!$B$8:$AG$19)</f>
        <v>73.28</v>
      </c>
      <c r="C21" s="7">
        <f>SUMPRODUCT(($B$4='Calculator Data Summary'!$B$5:$AG$5)*($B$5='Calculator Data Summary'!$B$6:$AG$6)*($B$6='Calculator Data Summary'!$B$4:$AG$4)*(C$13='Calculator Data Summary'!$B$7:$AG$7)*($A21='Calculator Data Summary'!$A$8:$A$19)*'Calculator Data Summary'!$B$8:$AG$19)</f>
        <v>78.2847072</v>
      </c>
      <c r="D21" s="15">
        <f>SUMPRODUCT(($B$4='Calculator Data Summary'!$B$5:$AG$5)*($B$5='Calculator Data Summary'!$B$6:$AG$6)*($B$6='Calculator Data Summary'!$B$4:$AG$4)*(D$13='Calculator Data Summary'!$B$7:$AG$7)*($A21='Calculator Data Summary'!$A$8:$A$19)*'Calculator Data Summary'!$B$8:$AG$19)</f>
        <v>77.61</v>
      </c>
    </row>
    <row r="22" spans="1:9" x14ac:dyDescent="0.3">
      <c r="A22" s="46" t="s">
        <v>63</v>
      </c>
      <c r="B22" s="7">
        <f>SUMPRODUCT(($B$4='Calculator Data Summary'!$B$5:$AG$5)*($B$5='Calculator Data Summary'!$B$6:$AG$6)*($B$6='Calculator Data Summary'!$B$4:$AG$4)*(B$13='Calculator Data Summary'!$B$7:$AG$7)*($A22='Calculator Data Summary'!$A$8:$A$19)*'Calculator Data Summary'!$B$8:$AG$19)</f>
        <v>73.28</v>
      </c>
      <c r="C22" s="7">
        <f>SUMPRODUCT(($B$4='Calculator Data Summary'!$B$5:$AG$5)*($B$5='Calculator Data Summary'!$B$6:$AG$6)*($B$6='Calculator Data Summary'!$B$4:$AG$4)*(C$13='Calculator Data Summary'!$B$7:$AG$7)*($A22='Calculator Data Summary'!$A$8:$A$19)*'Calculator Data Summary'!$B$8:$AG$19)</f>
        <v>78.2847072</v>
      </c>
      <c r="D22" s="15">
        <f>SUMPRODUCT(($B$4='Calculator Data Summary'!$B$5:$AG$5)*($B$5='Calculator Data Summary'!$B$6:$AG$6)*($B$6='Calculator Data Summary'!$B$4:$AG$4)*(D$13='Calculator Data Summary'!$B$7:$AG$7)*($A22='Calculator Data Summary'!$A$8:$A$19)*'Calculator Data Summary'!$B$8:$AG$19)</f>
        <v>77.61</v>
      </c>
    </row>
    <row r="23" spans="1:9" x14ac:dyDescent="0.3">
      <c r="A23" s="46" t="s">
        <v>64</v>
      </c>
      <c r="B23" s="7">
        <f>SUMPRODUCT(($B$4='Calculator Data Summary'!$B$5:$AG$5)*($B$5='Calculator Data Summary'!$B$6:$AG$6)*($B$6='Calculator Data Summary'!$B$4:$AG$4)*(B$13='Calculator Data Summary'!$B$7:$AG$7)*($A23='Calculator Data Summary'!$A$8:$A$19)*'Calculator Data Summary'!$B$8:$AG$19)</f>
        <v>73.28</v>
      </c>
      <c r="C23" s="7">
        <f>SUMPRODUCT(($B$4='Calculator Data Summary'!$B$5:$AG$5)*($B$5='Calculator Data Summary'!$B$6:$AG$6)*($B$6='Calculator Data Summary'!$B$4:$AG$4)*(C$13='Calculator Data Summary'!$B$7:$AG$7)*($A23='Calculator Data Summary'!$A$8:$A$19)*'Calculator Data Summary'!$B$8:$AG$19)</f>
        <v>78.2847072</v>
      </c>
      <c r="D23" s="15">
        <f>SUMPRODUCT(($B$4='Calculator Data Summary'!$B$5:$AG$5)*($B$5='Calculator Data Summary'!$B$6:$AG$6)*($B$6='Calculator Data Summary'!$B$4:$AG$4)*(D$13='Calculator Data Summary'!$B$7:$AG$7)*($A23='Calculator Data Summary'!$A$8:$A$19)*'Calculator Data Summary'!$B$8:$AG$19)</f>
        <v>77.61</v>
      </c>
    </row>
    <row r="24" spans="1:9" x14ac:dyDescent="0.3">
      <c r="A24" s="46" t="s">
        <v>65</v>
      </c>
      <c r="B24" s="7">
        <f>SUMPRODUCT(($B$4='Calculator Data Summary'!$B$5:$AG$5)*($B$5='Calculator Data Summary'!$B$6:$AG$6)*($B$6='Calculator Data Summary'!$B$4:$AG$4)*(B$13='Calculator Data Summary'!$B$7:$AG$7)*($A24='Calculator Data Summary'!$A$8:$A$19)*'Calculator Data Summary'!$B$8:$AG$19)</f>
        <v>73.28</v>
      </c>
      <c r="C24" s="7">
        <f>SUMPRODUCT(($B$4='Calculator Data Summary'!$B$5:$AG$5)*($B$5='Calculator Data Summary'!$B$6:$AG$6)*($B$6='Calculator Data Summary'!$B$4:$AG$4)*(C$13='Calculator Data Summary'!$B$7:$AG$7)*($A24='Calculator Data Summary'!$A$8:$A$19)*'Calculator Data Summary'!$B$8:$AG$19)</f>
        <v>78.2847072</v>
      </c>
      <c r="D24" s="15">
        <f>SUMPRODUCT(($B$4='Calculator Data Summary'!$B$5:$AG$5)*($B$5='Calculator Data Summary'!$B$6:$AG$6)*($B$6='Calculator Data Summary'!$B$4:$AG$4)*(D$13='Calculator Data Summary'!$B$7:$AG$7)*($A24='Calculator Data Summary'!$A$8:$A$19)*'Calculator Data Summary'!$B$8:$AG$19)</f>
        <v>77.61</v>
      </c>
    </row>
    <row r="25" spans="1:9" x14ac:dyDescent="0.3">
      <c r="A25" s="46" t="s">
        <v>66</v>
      </c>
      <c r="B25" s="7">
        <f>SUMPRODUCT(($B$4='Calculator Data Summary'!$B$5:$AG$5)*($B$5='Calculator Data Summary'!$B$6:$AG$6)*($B$6='Calculator Data Summary'!$B$4:$AG$4)*(B$13='Calculator Data Summary'!$B$7:$AG$7)*($A25='Calculator Data Summary'!$A$8:$A$19)*'Calculator Data Summary'!$B$8:$AG$19)</f>
        <v>73.28</v>
      </c>
      <c r="C25" s="7">
        <f>SUMPRODUCT(($B$4='Calculator Data Summary'!$B$5:$AG$5)*($B$5='Calculator Data Summary'!$B$6:$AG$6)*($B$6='Calculator Data Summary'!$B$4:$AG$4)*(C$13='Calculator Data Summary'!$B$7:$AG$7)*($A25='Calculator Data Summary'!$A$8:$A$19)*'Calculator Data Summary'!$B$8:$AG$19)</f>
        <v>78.2847072</v>
      </c>
      <c r="D25" s="15">
        <f>SUMPRODUCT(($B$4='Calculator Data Summary'!$B$5:$AG$5)*($B$5='Calculator Data Summary'!$B$6:$AG$6)*($B$6='Calculator Data Summary'!$B$4:$AG$4)*(D$13='Calculator Data Summary'!$B$7:$AG$7)*($A25='Calculator Data Summary'!$A$8:$A$19)*'Calculator Data Summary'!$B$8:$AG$19)</f>
        <v>77.61</v>
      </c>
    </row>
    <row r="26" spans="1:9" ht="15" thickBot="1" x14ac:dyDescent="0.35">
      <c r="A26" s="47" t="s">
        <v>92</v>
      </c>
      <c r="B26" s="48">
        <f>SUM(B14:B25)</f>
        <v>829.67999999999984</v>
      </c>
      <c r="C26" s="48">
        <f t="shared" ref="C26:D26" si="0">SUM(C14:C25)</f>
        <v>912.89257919999989</v>
      </c>
      <c r="D26" s="49">
        <f t="shared" si="0"/>
        <v>927.12</v>
      </c>
    </row>
    <row r="27" spans="1:9" x14ac:dyDescent="0.3">
      <c r="A27" s="1" t="s">
        <v>94</v>
      </c>
      <c r="B27" s="51">
        <f>(B26-C9)/C9</f>
        <v>4.3579314352119765E-3</v>
      </c>
      <c r="C27" s="51">
        <f>(C26-B26)/B26</f>
        <v>0.10029478738790867</v>
      </c>
      <c r="D27" s="51">
        <f>(D26-C26)/C26</f>
        <v>1.5584988994508107E-2</v>
      </c>
    </row>
    <row r="28" spans="1:9" x14ac:dyDescent="0.3">
      <c r="A28" s="1"/>
    </row>
    <row r="29" spans="1:9" x14ac:dyDescent="0.3">
      <c r="A29" s="1"/>
      <c r="B29" s="50"/>
      <c r="C29" s="50"/>
      <c r="D29" s="50"/>
      <c r="F29" s="1"/>
      <c r="G29" s="50"/>
      <c r="H29" s="50"/>
      <c r="I29" s="50"/>
    </row>
    <row r="30" spans="1:9" ht="15" thickBot="1" x14ac:dyDescent="0.35">
      <c r="E30" s="56"/>
    </row>
    <row r="31" spans="1:9" x14ac:dyDescent="0.3">
      <c r="A31" s="128" t="str">
        <f>CONCATENATE("Current Auth"," ",Input!B13)</f>
        <v>Current Auth January 2023</v>
      </c>
      <c r="B31" s="129">
        <f>LOOKUP(2,1/('Rev Req''t_yrs 1-3'!A4:A50="Active"),'Rev Req''t_yrs 1-3'!E4:E50)</f>
        <v>93583900</v>
      </c>
      <c r="C31" s="83"/>
      <c r="D31" s="84"/>
      <c r="E31" s="56"/>
    </row>
    <row r="32" spans="1:9" x14ac:dyDescent="0.3">
      <c r="A32" s="82"/>
      <c r="B32" s="140" t="s">
        <v>98</v>
      </c>
      <c r="C32" s="140"/>
      <c r="D32" s="141"/>
      <c r="E32" s="56"/>
    </row>
    <row r="33" spans="1:4" x14ac:dyDescent="0.3">
      <c r="A33" s="14"/>
      <c r="B33" s="5">
        <f>Input!B9</f>
        <v>2024</v>
      </c>
      <c r="C33" s="5">
        <f>Input!B10</f>
        <v>2025</v>
      </c>
      <c r="D33" s="18">
        <f>Input!B11</f>
        <v>2026</v>
      </c>
    </row>
    <row r="34" spans="1:4" x14ac:dyDescent="0.3">
      <c r="A34" s="58" t="str">
        <f>Input!C98</f>
        <v>Pending - Filed</v>
      </c>
      <c r="B34" s="36">
        <f>SUMPRODUCT(($A34='Rev Req''t_yrs 1-3'!$A$4:$A$50)*(B$33='Rev Req''t_yrs 1-3'!$L$4:$L$50)*'Rev Req''t_yrs 1-3'!$F$4:$F$50)</f>
        <v>0</v>
      </c>
      <c r="C34" s="36">
        <f>SUMPRODUCT(($A34='Rev Req''t_yrs 1-3'!$A$4:$A$50)*(C$33='Rev Req''t_yrs 1-3'!$L$4:$L$50)*'Rev Req''t_yrs 1-3'!$F$4:$F$50)</f>
        <v>0</v>
      </c>
      <c r="D34" s="55">
        <f>SUMPRODUCT(($A34='Rev Req''t_yrs 1-3'!$A$4:$A$50)*(D$33='Rev Req''t_yrs 1-3'!$L$4:$L$50)*'Rev Req''t_yrs 1-3'!$F$4:$F$50)</f>
        <v>0</v>
      </c>
    </row>
    <row r="35" spans="1:4" x14ac:dyDescent="0.3">
      <c r="A35" s="58" t="str">
        <f>Input!C99</f>
        <v>Pending - New Filing</v>
      </c>
      <c r="B35" s="36">
        <f>SUMPRODUCT(($A35='Rev Req''t_yrs 1-3'!$A$4:$A$50)*(B$33='Rev Req''t_yrs 1-3'!$L$4:$L$50)*'Rev Req''t_yrs 1-3'!$F$4:$F$50)</f>
        <v>0</v>
      </c>
      <c r="C35" s="36">
        <f>SUMPRODUCT(($A35='Rev Req''t_yrs 1-3'!$A$4:$A$50)*(C$33='Rev Req''t_yrs 1-3'!$L$4:$L$50)*'Rev Req''t_yrs 1-3'!$F$4:$F$50)</f>
        <v>0</v>
      </c>
      <c r="D35" s="55">
        <f>SUMPRODUCT(($A35='Rev Req''t_yrs 1-3'!$A$4:$A$50)*(D$33='Rev Req''t_yrs 1-3'!$L$4:$L$50)*'Rev Req''t_yrs 1-3'!$F$4:$F$50)</f>
        <v>0</v>
      </c>
    </row>
    <row r="36" spans="1:4" x14ac:dyDescent="0.3">
      <c r="A36" s="58" t="str">
        <f>Input!C100</f>
        <v>Anticipated</v>
      </c>
      <c r="B36" s="36">
        <f>SUMPRODUCT(($A36='Rev Req''t_yrs 1-3'!$A$4:$A$50)*(B$33='Rev Req''t_yrs 1-3'!$L$4:$L$50)*'Rev Req''t_yrs 1-3'!$F$4:$F$50)</f>
        <v>-992200</v>
      </c>
      <c r="C36" s="36">
        <f>SUMPRODUCT(($A36='Rev Req''t_yrs 1-3'!$A$4:$A$50)*(C$33='Rev Req''t_yrs 1-3'!$L$4:$L$50)*'Rev Req''t_yrs 1-3'!$F$4:$F$50)</f>
        <v>3669100</v>
      </c>
      <c r="D36" s="55">
        <f>SUMPRODUCT(($A36='Rev Req''t_yrs 1-3'!$A$4:$A$50)*(D$33='Rev Req''t_yrs 1-3'!$L$4:$L$50)*'Rev Req''t_yrs 1-3'!$F$4:$F$50)</f>
        <v>0</v>
      </c>
    </row>
    <row r="37" spans="1:4" ht="15" thickBot="1" x14ac:dyDescent="0.35">
      <c r="A37" s="79" t="s">
        <v>38</v>
      </c>
      <c r="B37" s="80">
        <f>SUM(B34:B36)</f>
        <v>-992200</v>
      </c>
      <c r="C37" s="80">
        <f>SUM(C34:C36)</f>
        <v>3669100</v>
      </c>
      <c r="D37" s="81">
        <f>SUM(D34:D36)</f>
        <v>0</v>
      </c>
    </row>
    <row r="38" spans="1:4" ht="15" thickTop="1" x14ac:dyDescent="0.3">
      <c r="A38" s="58"/>
      <c r="D38" s="16"/>
    </row>
    <row r="39" spans="1:4" ht="28.8" x14ac:dyDescent="0.3">
      <c r="A39" s="57" t="s">
        <v>99</v>
      </c>
      <c r="B39" s="36">
        <f>B31+B37</f>
        <v>92591700</v>
      </c>
      <c r="C39" s="36">
        <f>B31+C37</f>
        <v>97253000</v>
      </c>
      <c r="D39" s="55">
        <f>C39+D37</f>
        <v>97253000</v>
      </c>
    </row>
    <row r="40" spans="1:4" ht="29.4" thickBot="1" x14ac:dyDescent="0.35">
      <c r="A40" s="67" t="s">
        <v>119</v>
      </c>
      <c r="B40" s="68">
        <f>(B39-B31)/B31</f>
        <v>-1.0602251028221734E-2</v>
      </c>
      <c r="C40" s="68">
        <f>(C39-B39)/B39</f>
        <v>5.0342525301943913E-2</v>
      </c>
      <c r="D40" s="69">
        <f>(D39-C39)/C39</f>
        <v>0</v>
      </c>
    </row>
  </sheetData>
  <mergeCells count="1">
    <mergeCell ref="B32:D32"/>
  </mergeCells>
  <dataValidations count="1">
    <dataValidation type="list" allowBlank="1" showInputMessage="1" showErrorMessage="1" sqref="B6">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Input!$C$104:$C$105</xm:f>
          </x14:formula1>
          <xm:sqref>B4</xm:sqref>
        </x14:dataValidation>
        <x14:dataValidation type="list" allowBlank="1" showInputMessage="1" showErrorMessage="1">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A1:W51"/>
  <sheetViews>
    <sheetView zoomScale="115" zoomScaleNormal="115" workbookViewId="0">
      <pane ySplit="3" topLeftCell="A4" activePane="bottomLeft" state="frozen"/>
      <selection activeCell="G35" sqref="G35"/>
      <selection pane="bottomLeft" activeCell="F9" sqref="F9"/>
    </sheetView>
  </sheetViews>
  <sheetFormatPr defaultRowHeight="14.4" x14ac:dyDescent="0.3"/>
  <cols>
    <col min="1" max="1" width="33" bestFit="1" customWidth="1"/>
    <col min="2" max="2" width="12.33203125" bestFit="1" customWidth="1"/>
    <col min="3" max="3" width="35" customWidth="1"/>
    <col min="4" max="4" width="18.44140625" style="3" customWidth="1"/>
    <col min="5" max="9" width="18.44140625" style="36" customWidth="1"/>
    <col min="10" max="10" width="16.88671875" style="3" customWidth="1"/>
    <col min="11" max="11" width="7.6640625" style="3" hidden="1" customWidth="1"/>
    <col min="12" max="13" width="8.44140625" style="3" hidden="1" customWidth="1"/>
    <col min="14" max="14" width="13.6640625" style="3" bestFit="1" customWidth="1"/>
    <col min="15" max="15" width="13.6640625" style="3" customWidth="1"/>
    <col min="16" max="16" width="12.109375" style="7" customWidth="1"/>
    <col min="17" max="17" width="11.5546875" style="3" customWidth="1"/>
    <col min="18" max="18" width="15.88671875" style="41" customWidth="1"/>
    <col min="19" max="19" width="13.5546875" style="41" customWidth="1"/>
    <col min="20" max="20" width="9.6640625" style="7" customWidth="1"/>
    <col min="21" max="21" width="9.5546875" style="3" customWidth="1"/>
    <col min="22" max="22" width="14.88671875" style="3" customWidth="1"/>
    <col min="23" max="23" width="13.88671875" customWidth="1"/>
  </cols>
  <sheetData>
    <row r="1" spans="1:23" x14ac:dyDescent="0.3">
      <c r="A1" s="1" t="s">
        <v>158</v>
      </c>
      <c r="D1" s="125"/>
    </row>
    <row r="2" spans="1:23" x14ac:dyDescent="0.3">
      <c r="A2" s="1" t="s">
        <v>116</v>
      </c>
      <c r="B2" s="5" t="str">
        <f>CONCATENATE(Input!B9,"-",Input!B11)</f>
        <v>2024-2026</v>
      </c>
    </row>
    <row r="3" spans="1:23" s="28" customFormat="1" ht="57.6" x14ac:dyDescent="0.3">
      <c r="A3" s="28" t="s">
        <v>74</v>
      </c>
      <c r="B3" s="28" t="s">
        <v>81</v>
      </c>
      <c r="C3" s="28" t="s">
        <v>75</v>
      </c>
      <c r="D3" s="28" t="s">
        <v>154</v>
      </c>
      <c r="E3" s="37" t="s">
        <v>83</v>
      </c>
      <c r="F3" s="37" t="s">
        <v>190</v>
      </c>
      <c r="G3" s="37" t="s">
        <v>191</v>
      </c>
      <c r="H3" s="37" t="s">
        <v>192</v>
      </c>
      <c r="I3" s="37" t="s">
        <v>193</v>
      </c>
      <c r="J3" s="28" t="s">
        <v>82</v>
      </c>
      <c r="K3" s="119" t="s">
        <v>93</v>
      </c>
      <c r="L3" s="119" t="s">
        <v>115</v>
      </c>
      <c r="M3" s="119" t="s">
        <v>114</v>
      </c>
      <c r="N3" s="28" t="s">
        <v>76</v>
      </c>
      <c r="O3" s="28" t="s">
        <v>84</v>
      </c>
      <c r="P3" s="35" t="s">
        <v>146</v>
      </c>
      <c r="Q3" s="28" t="s">
        <v>86</v>
      </c>
      <c r="R3" s="127" t="s">
        <v>196</v>
      </c>
      <c r="S3" s="127" t="s">
        <v>197</v>
      </c>
      <c r="T3" s="35" t="s">
        <v>85</v>
      </c>
      <c r="U3" s="28" t="s">
        <v>87</v>
      </c>
      <c r="V3" s="127" t="s">
        <v>196</v>
      </c>
      <c r="W3" s="127" t="s">
        <v>197</v>
      </c>
    </row>
    <row r="4" spans="1:23" x14ac:dyDescent="0.3">
      <c r="A4" s="52" t="s">
        <v>77</v>
      </c>
      <c r="B4" s="52" t="s">
        <v>245</v>
      </c>
      <c r="C4" s="52" t="s">
        <v>246</v>
      </c>
      <c r="D4" s="54"/>
      <c r="E4" s="53">
        <v>93583900</v>
      </c>
      <c r="F4" s="66"/>
      <c r="G4" s="66"/>
      <c r="H4" s="66"/>
      <c r="I4" s="85"/>
      <c r="J4" s="86">
        <f>Input!B4</f>
        <v>44927</v>
      </c>
      <c r="K4" s="123" t="str">
        <f>IF(J4=0," ",IF(DAY(J4)&lt;=14,TEXT(J4,"mmmm"),TEXT(EOMONTH(J4,1),"mmmm")))</f>
        <v>January</v>
      </c>
      <c r="L4" s="124">
        <f>YEAR(J4)</f>
        <v>2023</v>
      </c>
      <c r="M4" s="124">
        <f t="shared" ref="M4" si="0">IF(J4=0," ",YEAR(J4))</f>
        <v>2023</v>
      </c>
      <c r="N4" s="54" t="s">
        <v>89</v>
      </c>
      <c r="O4" s="3">
        <f>'Residential Bill_Current_avg'!B7</f>
        <v>14</v>
      </c>
      <c r="P4" s="7">
        <f>'Calculator Data Summary'!F21</f>
        <v>82.070000000000007</v>
      </c>
      <c r="Q4" s="7">
        <f>IFERROR(P4*12,0)</f>
        <v>984.84000000000015</v>
      </c>
      <c r="R4" s="87" t="s">
        <v>89</v>
      </c>
      <c r="S4" s="87"/>
      <c r="T4" s="7">
        <f>'Calculator Data Summary'!N21</f>
        <v>68.839999999999989</v>
      </c>
      <c r="U4" s="7">
        <f>IFERROR(T4*12,0)</f>
        <v>826.07999999999993</v>
      </c>
      <c r="V4" s="87" t="s">
        <v>89</v>
      </c>
      <c r="W4" s="126"/>
    </row>
    <row r="5" spans="1:23" x14ac:dyDescent="0.3">
      <c r="A5" s="34" t="s">
        <v>78</v>
      </c>
      <c r="B5" s="34" t="s">
        <v>247</v>
      </c>
      <c r="C5" s="34" t="s">
        <v>153</v>
      </c>
      <c r="D5" s="40" t="s">
        <v>157</v>
      </c>
      <c r="E5" s="38">
        <v>87942100</v>
      </c>
      <c r="F5" s="36">
        <f>IF(E5=0,0,(E5-LOOKUP(2,1/($A$4:$A$50="Active"),$E$4:$E$50)))</f>
        <v>-5641800</v>
      </c>
      <c r="G5" s="122">
        <f>IF(E5=0," ",(F5/LOOKUP(2,1/($A$4:$A$50="Active"),$E$4:$E$50)))</f>
        <v>-6.0286010734752454E-2</v>
      </c>
      <c r="H5" s="36">
        <f>IF(E5=0,0,E5-$E$4)</f>
        <v>-5641800</v>
      </c>
      <c r="I5" s="59">
        <f>IF(H5=" "," ",H5/$E$4)</f>
        <v>-6.0286010734752454E-2</v>
      </c>
      <c r="J5" s="39">
        <v>45108</v>
      </c>
      <c r="K5" s="123" t="str">
        <f t="shared" ref="K5:K50" si="1">IF(J5=0," ",IF(DAY(J5)&lt;=14,TEXT(J5,"mmmm"),TEXT(EOMONTH(J5,1),"mmmm")))</f>
        <v>July</v>
      </c>
      <c r="L5" s="124">
        <f>IF(J5=0," ",YEAR(J5))</f>
        <v>2023</v>
      </c>
      <c r="M5" s="124">
        <f>IF(J5=0," ",IF(AND(MONTH(J5)=12,K5="January"),YEAR(J5)+1,YEAR(J5)))</f>
        <v>2023</v>
      </c>
      <c r="N5" s="39">
        <v>45473</v>
      </c>
      <c r="O5" s="3">
        <f>IF(B5=0," ",$O$4)</f>
        <v>14</v>
      </c>
      <c r="P5" s="7">
        <f>IF(M5=" "," ",SUMPRODUCT((K5='Calculator Data Summary'!$A$8:$A$19)*('Rev Req''t_yrs 1-3'!M5='Calculator Data Summary'!$G$7:$I$7)*'Calculator Data Summary'!$G$8:$I$19))</f>
        <v>0</v>
      </c>
      <c r="Q5" s="7">
        <f>IF(P5=" "," ",P5*12)</f>
        <v>0</v>
      </c>
      <c r="R5" s="59">
        <f>IF(B5=0," ",(P5-LOOKUP(2,1/($A$4:$A$50="Active"),$P$4:$P$50))/LOOKUP(2,1/($A$4:$A$50="Active"),$P$4:$P$50))</f>
        <v>-1</v>
      </c>
      <c r="S5" s="59">
        <f>IF(B5=0," ",(P5-$P$4)/$P$4)</f>
        <v>-1</v>
      </c>
      <c r="T5" s="7">
        <f>IF(M5=" "," ",SUMPRODUCT((K5='Calculator Data Summary'!$A$8:$A$19)*('Rev Req''t_yrs 1-3'!M5='Calculator Data Summary'!$O$7:$Q$7)*'Calculator Data Summary'!$O$8:$Q$19))</f>
        <v>0</v>
      </c>
      <c r="U5" s="7">
        <f>IF(T5=" "," ",T5*12)</f>
        <v>0</v>
      </c>
      <c r="V5" s="59">
        <f>IF(B5=0," ",(T5-LOOKUP(2,1/($A$4:$A$50="Active"),$T$4:$T$50))/LOOKUP(2,1/($A$4:$A$50="Active"),$T$4:$T$50))</f>
        <v>-1</v>
      </c>
      <c r="W5" s="59">
        <f>IF(B5=0," ",(T5-$T$4)/$T$4)</f>
        <v>-1</v>
      </c>
    </row>
    <row r="6" spans="1:23" x14ac:dyDescent="0.3">
      <c r="A6" s="34" t="s">
        <v>78</v>
      </c>
      <c r="B6" s="34" t="s">
        <v>247</v>
      </c>
      <c r="C6" s="34" t="s">
        <v>248</v>
      </c>
      <c r="D6" s="40" t="s">
        <v>155</v>
      </c>
      <c r="E6" s="38">
        <v>0</v>
      </c>
      <c r="F6" s="36">
        <f t="shared" ref="F6:F50" si="2">IF(E6=0,0,(E6-LOOKUP(2,1/($A$4:$A$50="Active"),$E$4:$E$50)))</f>
        <v>0</v>
      </c>
      <c r="G6" s="122" t="str">
        <f t="shared" ref="G6:G50" si="3">IF(E6=0," ",(F6/LOOKUP(2,1/($A$4:$A$50="Active"),$E$4:$E$50)))</f>
        <v xml:space="preserve"> </v>
      </c>
      <c r="H6" s="36">
        <f t="shared" ref="H6:H50" si="4">IF(E6=0,0,E6-$E$4)</f>
        <v>0</v>
      </c>
      <c r="I6" s="59">
        <f t="shared" ref="I6:I50" si="5">IF(H6=" "," ",H6/$E$4)</f>
        <v>0</v>
      </c>
      <c r="J6" s="39">
        <v>45108</v>
      </c>
      <c r="K6" s="123" t="str">
        <f t="shared" si="1"/>
        <v>July</v>
      </c>
      <c r="L6" s="124">
        <f t="shared" ref="L6:L50" si="6">IF(J6=0," ",YEAR(J6))</f>
        <v>2023</v>
      </c>
      <c r="M6" s="124">
        <f t="shared" ref="M6:M50" si="7">IF(J6=0," ",IF(AND(MONTH(J6)=12,K6="January"),YEAR(J6)+1,YEAR(J6)))</f>
        <v>2023</v>
      </c>
      <c r="N6" s="39">
        <v>45473</v>
      </c>
      <c r="O6" s="3">
        <f t="shared" ref="O6:O50" si="8">IF(B6=0," ",$O$4)</f>
        <v>14</v>
      </c>
      <c r="P6" s="7">
        <f>IF(M6=" "," ",SUMPRODUCT((K6='Calculator Data Summary'!$A$8:$A$19)*('Rev Req''t_yrs 1-3'!M6='Calculator Data Summary'!$G$7:$I$7)*'Calculator Data Summary'!$G$8:$I$19))</f>
        <v>0</v>
      </c>
      <c r="Q6" s="7">
        <f t="shared" ref="Q6:Q50" si="9">IF(P6=" "," ",P6*12)</f>
        <v>0</v>
      </c>
      <c r="R6" s="59">
        <f t="shared" ref="R6:R50" si="10">IF(B6=0," ",(P6-LOOKUP(2,1/($A$4:$A$50="Active"),$P$4:$P$50))/LOOKUP(2,1/($A$4:$A$50="Active"),$P$4:$P$50))</f>
        <v>-1</v>
      </c>
      <c r="S6" s="59">
        <f t="shared" ref="S6:S50" si="11">IF(B6=0," ",(P6-$P$4)/$P$4)</f>
        <v>-1</v>
      </c>
      <c r="T6" s="7">
        <f>IF(M6=" "," ",SUMPRODUCT((K6='Calculator Data Summary'!$A$8:$A$19)*('Rev Req''t_yrs 1-3'!M6='Calculator Data Summary'!$O$7:$Q$7)*'Calculator Data Summary'!$O$8:$Q$19))</f>
        <v>0</v>
      </c>
      <c r="U6" s="7">
        <f t="shared" ref="U6:U50" si="12">IF(T6=" "," ",T6*12)</f>
        <v>0</v>
      </c>
      <c r="V6" s="59">
        <f t="shared" ref="V6:V50" si="13">IF(B6=0," ",(T6-LOOKUP(2,1/($A$4:$A$50="Active"),$T$4:$T$50))/LOOKUP(2,1/($A$4:$A$50="Active"),$T$4:$T$50))</f>
        <v>-1</v>
      </c>
      <c r="W6" s="59">
        <f t="shared" ref="W6:W50" si="14">IF(B6=0," ",(T6-$T$4)/$T$4)</f>
        <v>-1</v>
      </c>
    </row>
    <row r="7" spans="1:23" x14ac:dyDescent="0.3">
      <c r="A7" s="34" t="s">
        <v>78</v>
      </c>
      <c r="B7" s="34" t="s">
        <v>247</v>
      </c>
      <c r="C7" s="34" t="s">
        <v>249</v>
      </c>
      <c r="D7" s="40" t="s">
        <v>156</v>
      </c>
      <c r="E7" s="38">
        <v>0</v>
      </c>
      <c r="F7" s="36">
        <f t="shared" si="2"/>
        <v>0</v>
      </c>
      <c r="G7" s="122" t="str">
        <f t="shared" si="3"/>
        <v xml:space="preserve"> </v>
      </c>
      <c r="H7" s="36">
        <f t="shared" si="4"/>
        <v>0</v>
      </c>
      <c r="I7" s="59">
        <f t="shared" si="5"/>
        <v>0</v>
      </c>
      <c r="J7" s="39">
        <v>45108</v>
      </c>
      <c r="K7" s="123" t="str">
        <f t="shared" si="1"/>
        <v>July</v>
      </c>
      <c r="L7" s="124">
        <f t="shared" si="6"/>
        <v>2023</v>
      </c>
      <c r="M7" s="124">
        <f t="shared" si="7"/>
        <v>2023</v>
      </c>
      <c r="N7" s="39">
        <v>45473</v>
      </c>
      <c r="O7" s="3">
        <f t="shared" si="8"/>
        <v>14</v>
      </c>
      <c r="P7" s="7">
        <f>IF(M7=" "," ",SUMPRODUCT((K7='Calculator Data Summary'!$A$8:$A$19)*('Rev Req''t_yrs 1-3'!M7='Calculator Data Summary'!$G$7:$I$7)*'Calculator Data Summary'!$G$8:$I$19))</f>
        <v>0</v>
      </c>
      <c r="Q7" s="7">
        <f t="shared" si="9"/>
        <v>0</v>
      </c>
      <c r="R7" s="59">
        <f>IF(B7=0," ",(P7-LOOKUP(2,1/($A$4:$A$50="Active"),$P$4:$P$50))/LOOKUP(2,1/($A$4:$A$50="Active"),$P$4:$P$50))</f>
        <v>-1</v>
      </c>
      <c r="S7" s="59">
        <f t="shared" si="11"/>
        <v>-1</v>
      </c>
      <c r="T7" s="7">
        <f>IF(M7=" "," ",SUMPRODUCT((K7='Calculator Data Summary'!$A$8:$A$19)*('Rev Req''t_yrs 1-3'!M7='Calculator Data Summary'!$O$7:$Q$7)*'Calculator Data Summary'!$O$8:$Q$19))</f>
        <v>0</v>
      </c>
      <c r="U7" s="7">
        <f t="shared" si="12"/>
        <v>0</v>
      </c>
      <c r="V7" s="59">
        <f t="shared" si="13"/>
        <v>-1</v>
      </c>
      <c r="W7" s="59">
        <f t="shared" si="14"/>
        <v>-1</v>
      </c>
    </row>
    <row r="8" spans="1:23" x14ac:dyDescent="0.3">
      <c r="A8" s="34" t="s">
        <v>80</v>
      </c>
      <c r="B8" s="34" t="s">
        <v>247</v>
      </c>
      <c r="C8" s="34" t="s">
        <v>250</v>
      </c>
      <c r="D8" s="40" t="s">
        <v>157</v>
      </c>
      <c r="E8" s="38">
        <v>92591700</v>
      </c>
      <c r="F8" s="36">
        <f t="shared" si="2"/>
        <v>-992200</v>
      </c>
      <c r="G8" s="29">
        <f t="shared" si="3"/>
        <v>-1.0602251028221734E-2</v>
      </c>
      <c r="H8" s="36">
        <f t="shared" si="4"/>
        <v>-992200</v>
      </c>
      <c r="I8" s="59">
        <f t="shared" si="5"/>
        <v>-1.0602251028221734E-2</v>
      </c>
      <c r="J8" s="39">
        <v>45474</v>
      </c>
      <c r="K8" s="123" t="str">
        <f t="shared" si="1"/>
        <v>July</v>
      </c>
      <c r="L8" s="124">
        <f t="shared" si="6"/>
        <v>2024</v>
      </c>
      <c r="M8" s="124">
        <f t="shared" si="7"/>
        <v>2024</v>
      </c>
      <c r="N8" s="39">
        <v>45838</v>
      </c>
      <c r="O8" s="3">
        <f>IF(B8=0," ",$O$4)</f>
        <v>14</v>
      </c>
      <c r="P8" s="7">
        <f>IF(M8=" "," ",SUMPRODUCT((K8='Calculator Data Summary'!$A$8:$A$19)*('Rev Req''t_yrs 1-3'!M8='Calculator Data Summary'!$G$7:$I$7)*'Calculator Data Summary'!$G$8:$I$19))</f>
        <v>88.96</v>
      </c>
      <c r="Q8" s="7">
        <f t="shared" si="9"/>
        <v>1067.52</v>
      </c>
      <c r="R8" s="59">
        <f t="shared" si="10"/>
        <v>8.3952723285000433E-2</v>
      </c>
      <c r="S8" s="59">
        <f t="shared" si="11"/>
        <v>8.3952723285000433E-2</v>
      </c>
      <c r="T8" s="7">
        <f>IF(M8=" "," ",SUMPRODUCT((K8='Calculator Data Summary'!$A$8:$A$19)*('Rev Req''t_yrs 1-3'!M8='Calculator Data Summary'!$O$7:$Q$7)*'Calculator Data Summary'!$O$8:$Q$19))</f>
        <v>73.28</v>
      </c>
      <c r="U8" s="7">
        <f t="shared" si="12"/>
        <v>879.36</v>
      </c>
      <c r="V8" s="59">
        <f t="shared" si="13"/>
        <v>6.4497385241139057E-2</v>
      </c>
      <c r="W8" s="59">
        <f t="shared" si="14"/>
        <v>6.4497385241139057E-2</v>
      </c>
    </row>
    <row r="9" spans="1:23" x14ac:dyDescent="0.3">
      <c r="A9" s="34" t="s">
        <v>80</v>
      </c>
      <c r="B9" s="34" t="s">
        <v>247</v>
      </c>
      <c r="C9" s="34" t="s">
        <v>251</v>
      </c>
      <c r="D9" s="40" t="s">
        <v>157</v>
      </c>
      <c r="E9" s="38">
        <v>97253000</v>
      </c>
      <c r="F9" s="36">
        <f t="shared" si="2"/>
        <v>3669100</v>
      </c>
      <c r="G9" s="29">
        <f t="shared" si="3"/>
        <v>3.9206530183076363E-2</v>
      </c>
      <c r="H9" s="36">
        <f t="shared" si="4"/>
        <v>3669100</v>
      </c>
      <c r="I9" s="59">
        <f t="shared" si="5"/>
        <v>3.9206530183076363E-2</v>
      </c>
      <c r="J9" s="39">
        <v>45839</v>
      </c>
      <c r="K9" s="123" t="str">
        <f t="shared" si="1"/>
        <v>July</v>
      </c>
      <c r="L9" s="124">
        <f t="shared" si="6"/>
        <v>2025</v>
      </c>
      <c r="M9" s="124">
        <f t="shared" si="7"/>
        <v>2025</v>
      </c>
      <c r="N9" s="39">
        <v>46203</v>
      </c>
      <c r="O9" s="3">
        <f>IF(B9=0," ",$O$4)</f>
        <v>14</v>
      </c>
      <c r="P9" s="7">
        <f>IF(M9=" "," ",SUMPRODUCT((K9='Calculator Data Summary'!$A$8:$A$19)*('Rev Req''t_yrs 1-3'!M9='Calculator Data Summary'!$G$7:$I$7)*'Calculator Data Summary'!$G$8:$I$19))</f>
        <v>93.377507199999997</v>
      </c>
      <c r="Q9" s="7">
        <f t="shared" si="9"/>
        <v>1120.5300864000001</v>
      </c>
      <c r="R9" s="59">
        <f>IF(B9=0," ",(P9-LOOKUP(2,1/($A$4:$A$50="Active"),$P$4:$P$50))/LOOKUP(2,1/($A$4:$A$50="Active"),$P$4:$P$50))</f>
        <v>0.13777881320823673</v>
      </c>
      <c r="S9" s="59">
        <f t="shared" si="11"/>
        <v>0.13777881320823673</v>
      </c>
      <c r="T9" s="7">
        <f>IF(M9=" "," ",SUMPRODUCT((K9='Calculator Data Summary'!$A$8:$A$19)*('Rev Req''t_yrs 1-3'!M9='Calculator Data Summary'!$O$7:$Q$7)*'Calculator Data Summary'!$O$8:$Q$19))</f>
        <v>78.2847072</v>
      </c>
      <c r="U9" s="7">
        <f t="shared" si="12"/>
        <v>939.41648639999994</v>
      </c>
      <c r="V9" s="59">
        <f t="shared" si="13"/>
        <v>0.13719795467751325</v>
      </c>
      <c r="W9" s="59">
        <f t="shared" si="14"/>
        <v>0.13719795467751325</v>
      </c>
    </row>
    <row r="10" spans="1:23" x14ac:dyDescent="0.3">
      <c r="A10" s="34"/>
      <c r="B10" s="34"/>
      <c r="C10" s="34"/>
      <c r="D10" s="40"/>
      <c r="E10" s="38"/>
      <c r="F10" s="36">
        <f t="shared" si="2"/>
        <v>0</v>
      </c>
      <c r="G10" s="29" t="str">
        <f t="shared" si="3"/>
        <v xml:space="preserve"> </v>
      </c>
      <c r="H10" s="36">
        <f t="shared" si="4"/>
        <v>0</v>
      </c>
      <c r="I10" s="59">
        <f t="shared" si="5"/>
        <v>0</v>
      </c>
      <c r="J10" s="39"/>
      <c r="K10" s="123" t="str">
        <f t="shared" si="1"/>
        <v xml:space="preserve"> </v>
      </c>
      <c r="L10" s="124" t="str">
        <f t="shared" si="6"/>
        <v xml:space="preserve"> </v>
      </c>
      <c r="M10" s="124" t="str">
        <f t="shared" si="7"/>
        <v xml:space="preserve"> </v>
      </c>
      <c r="N10" s="40"/>
      <c r="O10" s="3" t="str">
        <f t="shared" si="8"/>
        <v xml:space="preserve"> </v>
      </c>
      <c r="P10" s="7" t="str">
        <f>IF(M10=" "," ",SUMPRODUCT((K10='Calculator Data Summary'!$A$8:$A$19)*('Rev Req''t_yrs 1-3'!M10='Calculator Data Summary'!$G$7:$I$7)*'Calculator Data Summary'!$G$8:$I$19))</f>
        <v xml:space="preserve"> </v>
      </c>
      <c r="Q10" s="7" t="str">
        <f t="shared" si="9"/>
        <v xml:space="preserve"> </v>
      </c>
      <c r="R10" s="59" t="str">
        <f t="shared" si="10"/>
        <v xml:space="preserve"> </v>
      </c>
      <c r="S10" s="59" t="str">
        <f t="shared" si="11"/>
        <v xml:space="preserve"> </v>
      </c>
      <c r="T10" s="7" t="str">
        <f>IF(M10=" "," ",SUMPRODUCT((K10='Calculator Data Summary'!$A$8:$A$19)*('Rev Req''t_yrs 1-3'!M10='Calculator Data Summary'!$O$7:$Q$7)*'Calculator Data Summary'!$O$8:$Q$19))</f>
        <v xml:space="preserve"> </v>
      </c>
      <c r="U10" s="7" t="str">
        <f t="shared" si="12"/>
        <v xml:space="preserve"> </v>
      </c>
      <c r="V10" s="59" t="str">
        <f t="shared" si="13"/>
        <v xml:space="preserve"> </v>
      </c>
      <c r="W10" s="59" t="str">
        <f t="shared" si="14"/>
        <v xml:space="preserve"> </v>
      </c>
    </row>
    <row r="11" spans="1:23" x14ac:dyDescent="0.3">
      <c r="A11" s="34"/>
      <c r="B11" s="34"/>
      <c r="C11" s="34"/>
      <c r="D11" s="40"/>
      <c r="E11" s="38"/>
      <c r="F11" s="36">
        <f t="shared" si="2"/>
        <v>0</v>
      </c>
      <c r="G11" s="29" t="str">
        <f t="shared" si="3"/>
        <v xml:space="preserve"> </v>
      </c>
      <c r="H11" s="36">
        <f t="shared" si="4"/>
        <v>0</v>
      </c>
      <c r="I11" s="59">
        <f t="shared" si="5"/>
        <v>0</v>
      </c>
      <c r="J11" s="40"/>
      <c r="K11" s="123" t="str">
        <f t="shared" si="1"/>
        <v xml:space="preserve"> </v>
      </c>
      <c r="L11" s="124" t="str">
        <f t="shared" si="6"/>
        <v xml:space="preserve"> </v>
      </c>
      <c r="M11" s="124" t="str">
        <f t="shared" si="7"/>
        <v xml:space="preserve"> </v>
      </c>
      <c r="N11" s="40"/>
      <c r="O11" s="3" t="str">
        <f t="shared" si="8"/>
        <v xml:space="preserve"> </v>
      </c>
      <c r="P11" s="7" t="str">
        <f>IF(M11=" "," ",SUMPRODUCT((K11='Calculator Data Summary'!$A$8:$A$19)*('Rev Req''t_yrs 1-3'!M11='Calculator Data Summary'!$G$7:$I$7)*'Calculator Data Summary'!$G$8:$I$19))</f>
        <v xml:space="preserve"> </v>
      </c>
      <c r="Q11" s="7" t="str">
        <f t="shared" si="9"/>
        <v xml:space="preserve"> </v>
      </c>
      <c r="R11" s="59" t="str">
        <f t="shared" si="10"/>
        <v xml:space="preserve"> </v>
      </c>
      <c r="S11" s="59" t="str">
        <f t="shared" si="11"/>
        <v xml:space="preserve"> </v>
      </c>
      <c r="T11" s="7" t="str">
        <f>IF(M11=" "," ",SUMPRODUCT((K11='Calculator Data Summary'!$A$8:$A$19)*('Rev Req''t_yrs 1-3'!M11='Calculator Data Summary'!$O$7:$Q$7)*'Calculator Data Summary'!$O$8:$Q$19))</f>
        <v xml:space="preserve"> </v>
      </c>
      <c r="U11" s="7" t="str">
        <f t="shared" si="12"/>
        <v xml:space="preserve"> </v>
      </c>
      <c r="V11" s="59" t="str">
        <f t="shared" si="13"/>
        <v xml:space="preserve"> </v>
      </c>
      <c r="W11" s="59" t="str">
        <f t="shared" si="14"/>
        <v xml:space="preserve"> </v>
      </c>
    </row>
    <row r="12" spans="1:23" x14ac:dyDescent="0.3">
      <c r="A12" s="34"/>
      <c r="B12" s="34"/>
      <c r="C12" s="34"/>
      <c r="D12" s="40"/>
      <c r="E12" s="38"/>
      <c r="F12" s="36">
        <f t="shared" si="2"/>
        <v>0</v>
      </c>
      <c r="G12" s="29" t="str">
        <f t="shared" si="3"/>
        <v xml:space="preserve"> </v>
      </c>
      <c r="H12" s="36">
        <f t="shared" si="4"/>
        <v>0</v>
      </c>
      <c r="I12" s="59">
        <f t="shared" si="5"/>
        <v>0</v>
      </c>
      <c r="J12" s="40"/>
      <c r="K12" s="123" t="str">
        <f t="shared" si="1"/>
        <v xml:space="preserve"> </v>
      </c>
      <c r="L12" s="124" t="str">
        <f t="shared" si="6"/>
        <v xml:space="preserve"> </v>
      </c>
      <c r="M12" s="124" t="str">
        <f t="shared" si="7"/>
        <v xml:space="preserve"> </v>
      </c>
      <c r="N12" s="40"/>
      <c r="O12" s="3" t="str">
        <f t="shared" si="8"/>
        <v xml:space="preserve"> </v>
      </c>
      <c r="P12" s="7" t="str">
        <f>IF(M12=" "," ",SUMPRODUCT((K12='Calculator Data Summary'!$A$8:$A$19)*('Rev Req''t_yrs 1-3'!M12='Calculator Data Summary'!$G$7:$I$7)*'Calculator Data Summary'!$G$8:$I$19))</f>
        <v xml:space="preserve"> </v>
      </c>
      <c r="Q12" s="7" t="str">
        <f t="shared" si="9"/>
        <v xml:space="preserve"> </v>
      </c>
      <c r="R12" s="59" t="str">
        <f t="shared" si="10"/>
        <v xml:space="preserve"> </v>
      </c>
      <c r="S12" s="59" t="str">
        <f t="shared" si="11"/>
        <v xml:space="preserve"> </v>
      </c>
      <c r="T12" s="7" t="str">
        <f>IF(M12=" "," ",SUMPRODUCT((K12='Calculator Data Summary'!$A$8:$A$19)*('Rev Req''t_yrs 1-3'!M12='Calculator Data Summary'!$O$7:$Q$7)*'Calculator Data Summary'!$O$8:$Q$19))</f>
        <v xml:space="preserve"> </v>
      </c>
      <c r="U12" s="7" t="str">
        <f t="shared" si="12"/>
        <v xml:space="preserve"> </v>
      </c>
      <c r="V12" s="59" t="str">
        <f t="shared" si="13"/>
        <v xml:space="preserve"> </v>
      </c>
      <c r="W12" s="59" t="str">
        <f t="shared" si="14"/>
        <v xml:space="preserve"> </v>
      </c>
    </row>
    <row r="13" spans="1:23" x14ac:dyDescent="0.3">
      <c r="A13" s="34"/>
      <c r="B13" s="34"/>
      <c r="C13" s="34"/>
      <c r="D13" s="40"/>
      <c r="E13" s="38"/>
      <c r="F13" s="36">
        <f t="shared" si="2"/>
        <v>0</v>
      </c>
      <c r="G13" s="29" t="str">
        <f t="shared" si="3"/>
        <v xml:space="preserve"> </v>
      </c>
      <c r="H13" s="36">
        <f t="shared" si="4"/>
        <v>0</v>
      </c>
      <c r="I13" s="59">
        <f t="shared" si="5"/>
        <v>0</v>
      </c>
      <c r="J13" s="40"/>
      <c r="K13" s="123" t="str">
        <f t="shared" si="1"/>
        <v xml:space="preserve"> </v>
      </c>
      <c r="L13" s="124" t="str">
        <f t="shared" si="6"/>
        <v xml:space="preserve"> </v>
      </c>
      <c r="M13" s="124" t="str">
        <f t="shared" si="7"/>
        <v xml:space="preserve"> </v>
      </c>
      <c r="N13" s="40"/>
      <c r="O13" s="3" t="str">
        <f t="shared" si="8"/>
        <v xml:space="preserve"> </v>
      </c>
      <c r="P13" s="7" t="str">
        <f>IF(M13=" "," ",SUMPRODUCT((K13='Calculator Data Summary'!$A$8:$A$19)*('Rev Req''t_yrs 1-3'!M13='Calculator Data Summary'!$G$7:$I$7)*'Calculator Data Summary'!$G$8:$I$19))</f>
        <v xml:space="preserve"> </v>
      </c>
      <c r="Q13" s="7" t="str">
        <f t="shared" si="9"/>
        <v xml:space="preserve"> </v>
      </c>
      <c r="R13" s="59" t="str">
        <f t="shared" si="10"/>
        <v xml:space="preserve"> </v>
      </c>
      <c r="S13" s="59" t="str">
        <f t="shared" si="11"/>
        <v xml:space="preserve"> </v>
      </c>
      <c r="T13" s="7" t="str">
        <f>IF(M13=" "," ",SUMPRODUCT((K13='Calculator Data Summary'!$A$8:$A$19)*('Rev Req''t_yrs 1-3'!M13='Calculator Data Summary'!$O$7:$Q$7)*'Calculator Data Summary'!$O$8:$Q$19))</f>
        <v xml:space="preserve"> </v>
      </c>
      <c r="U13" s="7" t="str">
        <f t="shared" si="12"/>
        <v xml:space="preserve"> </v>
      </c>
      <c r="V13" s="59" t="str">
        <f t="shared" si="13"/>
        <v xml:space="preserve"> </v>
      </c>
      <c r="W13" s="59" t="str">
        <f t="shared" si="14"/>
        <v xml:space="preserve"> </v>
      </c>
    </row>
    <row r="14" spans="1:23" x14ac:dyDescent="0.3">
      <c r="A14" s="34"/>
      <c r="B14" s="34"/>
      <c r="C14" s="34"/>
      <c r="D14" s="40"/>
      <c r="E14" s="38"/>
      <c r="F14" s="36">
        <f t="shared" si="2"/>
        <v>0</v>
      </c>
      <c r="G14" s="29" t="str">
        <f t="shared" si="3"/>
        <v xml:space="preserve"> </v>
      </c>
      <c r="H14" s="36">
        <f t="shared" si="4"/>
        <v>0</v>
      </c>
      <c r="I14" s="59">
        <f t="shared" si="5"/>
        <v>0</v>
      </c>
      <c r="J14" s="40"/>
      <c r="K14" s="123" t="str">
        <f t="shared" si="1"/>
        <v xml:space="preserve"> </v>
      </c>
      <c r="L14" s="124" t="str">
        <f t="shared" si="6"/>
        <v xml:space="preserve"> </v>
      </c>
      <c r="M14" s="124" t="str">
        <f t="shared" si="7"/>
        <v xml:space="preserve"> </v>
      </c>
      <c r="N14" s="40"/>
      <c r="O14" s="3" t="str">
        <f t="shared" si="8"/>
        <v xml:space="preserve"> </v>
      </c>
      <c r="P14" s="7" t="str">
        <f>IF(M14=" "," ",SUMPRODUCT((K14='Calculator Data Summary'!$A$8:$A$19)*('Rev Req''t_yrs 1-3'!M14='Calculator Data Summary'!$G$7:$I$7)*'Calculator Data Summary'!$G$8:$I$19))</f>
        <v xml:space="preserve"> </v>
      </c>
      <c r="Q14" s="7" t="str">
        <f t="shared" si="9"/>
        <v xml:space="preserve"> </v>
      </c>
      <c r="R14" s="59" t="str">
        <f t="shared" si="10"/>
        <v xml:space="preserve"> </v>
      </c>
      <c r="S14" s="59" t="str">
        <f t="shared" si="11"/>
        <v xml:space="preserve"> </v>
      </c>
      <c r="T14" s="7" t="str">
        <f>IF(M14=" "," ",SUMPRODUCT((K14='Calculator Data Summary'!$A$8:$A$19)*('Rev Req''t_yrs 1-3'!M14='Calculator Data Summary'!$O$7:$Q$7)*'Calculator Data Summary'!$O$8:$Q$19))</f>
        <v xml:space="preserve"> </v>
      </c>
      <c r="U14" s="7" t="str">
        <f t="shared" si="12"/>
        <v xml:space="preserve"> </v>
      </c>
      <c r="V14" s="59" t="str">
        <f t="shared" si="13"/>
        <v xml:space="preserve"> </v>
      </c>
      <c r="W14" s="59" t="str">
        <f t="shared" si="14"/>
        <v xml:space="preserve"> </v>
      </c>
    </row>
    <row r="15" spans="1:23" x14ac:dyDescent="0.3">
      <c r="A15" s="34"/>
      <c r="B15" s="34"/>
      <c r="C15" s="34"/>
      <c r="D15" s="40"/>
      <c r="E15" s="38"/>
      <c r="F15" s="36">
        <f t="shared" si="2"/>
        <v>0</v>
      </c>
      <c r="G15" s="29" t="str">
        <f t="shared" si="3"/>
        <v xml:space="preserve"> </v>
      </c>
      <c r="H15" s="36">
        <f t="shared" si="4"/>
        <v>0</v>
      </c>
      <c r="I15" s="59">
        <f t="shared" si="5"/>
        <v>0</v>
      </c>
      <c r="J15" s="40"/>
      <c r="K15" s="123" t="str">
        <f t="shared" si="1"/>
        <v xml:space="preserve"> </v>
      </c>
      <c r="L15" s="124" t="str">
        <f t="shared" si="6"/>
        <v xml:space="preserve"> </v>
      </c>
      <c r="M15" s="124" t="str">
        <f t="shared" si="7"/>
        <v xml:space="preserve"> </v>
      </c>
      <c r="N15" s="40"/>
      <c r="O15" s="3" t="str">
        <f t="shared" si="8"/>
        <v xml:space="preserve"> </v>
      </c>
      <c r="P15" s="7" t="str">
        <f>IF(M15=" "," ",SUMPRODUCT((K15='Calculator Data Summary'!$A$8:$A$19)*('Rev Req''t_yrs 1-3'!M15='Calculator Data Summary'!$G$7:$I$7)*'Calculator Data Summary'!$G$8:$I$19))</f>
        <v xml:space="preserve"> </v>
      </c>
      <c r="Q15" s="7" t="str">
        <f t="shared" si="9"/>
        <v xml:space="preserve"> </v>
      </c>
      <c r="R15" s="59" t="str">
        <f t="shared" si="10"/>
        <v xml:space="preserve"> </v>
      </c>
      <c r="S15" s="59" t="str">
        <f t="shared" si="11"/>
        <v xml:space="preserve"> </v>
      </c>
      <c r="T15" s="7" t="str">
        <f>IF(M15=" "," ",SUMPRODUCT((K15='Calculator Data Summary'!$A$8:$A$19)*('Rev Req''t_yrs 1-3'!M15='Calculator Data Summary'!$O$7:$Q$7)*'Calculator Data Summary'!$O$8:$Q$19))</f>
        <v xml:space="preserve"> </v>
      </c>
      <c r="U15" s="7" t="str">
        <f t="shared" si="12"/>
        <v xml:space="preserve"> </v>
      </c>
      <c r="V15" s="59" t="str">
        <f t="shared" si="13"/>
        <v xml:space="preserve"> </v>
      </c>
      <c r="W15" s="59" t="str">
        <f t="shared" si="14"/>
        <v xml:space="preserve"> </v>
      </c>
    </row>
    <row r="16" spans="1:23" x14ac:dyDescent="0.3">
      <c r="A16" s="34"/>
      <c r="B16" s="34"/>
      <c r="C16" s="34"/>
      <c r="D16" s="40"/>
      <c r="E16" s="38"/>
      <c r="F16" s="36">
        <f t="shared" si="2"/>
        <v>0</v>
      </c>
      <c r="G16" s="29" t="str">
        <f t="shared" si="3"/>
        <v xml:space="preserve"> </v>
      </c>
      <c r="H16" s="36">
        <f t="shared" si="4"/>
        <v>0</v>
      </c>
      <c r="I16" s="59">
        <f t="shared" si="5"/>
        <v>0</v>
      </c>
      <c r="J16" s="40"/>
      <c r="K16" s="123" t="str">
        <f t="shared" si="1"/>
        <v xml:space="preserve"> </v>
      </c>
      <c r="L16" s="124" t="str">
        <f t="shared" si="6"/>
        <v xml:space="preserve"> </v>
      </c>
      <c r="M16" s="124" t="str">
        <f t="shared" si="7"/>
        <v xml:space="preserve"> </v>
      </c>
      <c r="N16" s="40"/>
      <c r="O16" s="3" t="str">
        <f t="shared" si="8"/>
        <v xml:space="preserve"> </v>
      </c>
      <c r="P16" s="7" t="str">
        <f>IF(M16=" "," ",SUMPRODUCT((K16='Calculator Data Summary'!$A$8:$A$19)*('Rev Req''t_yrs 1-3'!M16='Calculator Data Summary'!$G$7:$I$7)*'Calculator Data Summary'!$G$8:$I$19))</f>
        <v xml:space="preserve"> </v>
      </c>
      <c r="Q16" s="7" t="str">
        <f t="shared" si="9"/>
        <v xml:space="preserve"> </v>
      </c>
      <c r="R16" s="59" t="str">
        <f t="shared" si="10"/>
        <v xml:space="preserve"> </v>
      </c>
      <c r="S16" s="59" t="str">
        <f t="shared" si="11"/>
        <v xml:space="preserve"> </v>
      </c>
      <c r="T16" s="7" t="str">
        <f>IF(M16=" "," ",SUMPRODUCT((K16='Calculator Data Summary'!$A$8:$A$19)*('Rev Req''t_yrs 1-3'!M16='Calculator Data Summary'!$O$7:$Q$7)*'Calculator Data Summary'!$O$8:$Q$19))</f>
        <v xml:space="preserve"> </v>
      </c>
      <c r="U16" s="7" t="str">
        <f t="shared" si="12"/>
        <v xml:space="preserve"> </v>
      </c>
      <c r="V16" s="59" t="str">
        <f t="shared" si="13"/>
        <v xml:space="preserve"> </v>
      </c>
      <c r="W16" s="59" t="str">
        <f t="shared" si="14"/>
        <v xml:space="preserve"> </v>
      </c>
    </row>
    <row r="17" spans="1:23" x14ac:dyDescent="0.3">
      <c r="A17" s="34"/>
      <c r="B17" s="34"/>
      <c r="C17" s="34"/>
      <c r="D17" s="40"/>
      <c r="E17" s="38"/>
      <c r="F17" s="36">
        <f t="shared" si="2"/>
        <v>0</v>
      </c>
      <c r="G17" s="29" t="str">
        <f t="shared" si="3"/>
        <v xml:space="preserve"> </v>
      </c>
      <c r="H17" s="36">
        <f t="shared" si="4"/>
        <v>0</v>
      </c>
      <c r="I17" s="59">
        <f t="shared" si="5"/>
        <v>0</v>
      </c>
      <c r="J17" s="40"/>
      <c r="K17" s="123" t="str">
        <f t="shared" si="1"/>
        <v xml:space="preserve"> </v>
      </c>
      <c r="L17" s="124" t="str">
        <f t="shared" si="6"/>
        <v xml:space="preserve"> </v>
      </c>
      <c r="M17" s="124" t="str">
        <f t="shared" si="7"/>
        <v xml:space="preserve"> </v>
      </c>
      <c r="N17" s="40"/>
      <c r="O17" s="3" t="str">
        <f t="shared" si="8"/>
        <v xml:space="preserve"> </v>
      </c>
      <c r="P17" s="7" t="str">
        <f>IF(M17=" "," ",SUMPRODUCT((K17='Calculator Data Summary'!$A$8:$A$19)*('Rev Req''t_yrs 1-3'!M17='Calculator Data Summary'!$G$7:$I$7)*'Calculator Data Summary'!$G$8:$I$19))</f>
        <v xml:space="preserve"> </v>
      </c>
      <c r="Q17" s="7" t="str">
        <f t="shared" si="9"/>
        <v xml:space="preserve"> </v>
      </c>
      <c r="R17" s="59" t="str">
        <f t="shared" si="10"/>
        <v xml:space="preserve"> </v>
      </c>
      <c r="S17" s="59" t="str">
        <f t="shared" si="11"/>
        <v xml:space="preserve"> </v>
      </c>
      <c r="T17" s="7" t="str">
        <f>IF(M17=" "," ",SUMPRODUCT((K17='Calculator Data Summary'!$A$8:$A$19)*('Rev Req''t_yrs 1-3'!M17='Calculator Data Summary'!$O$7:$Q$7)*'Calculator Data Summary'!$O$8:$Q$19))</f>
        <v xml:space="preserve"> </v>
      </c>
      <c r="U17" s="7" t="str">
        <f t="shared" si="12"/>
        <v xml:space="preserve"> </v>
      </c>
      <c r="V17" s="59" t="str">
        <f t="shared" si="13"/>
        <v xml:space="preserve"> </v>
      </c>
      <c r="W17" s="59" t="str">
        <f t="shared" si="14"/>
        <v xml:space="preserve"> </v>
      </c>
    </row>
    <row r="18" spans="1:23" x14ac:dyDescent="0.3">
      <c r="A18" s="34"/>
      <c r="B18" s="34"/>
      <c r="C18" s="34"/>
      <c r="D18" s="40"/>
      <c r="E18" s="38"/>
      <c r="F18" s="36">
        <f t="shared" si="2"/>
        <v>0</v>
      </c>
      <c r="G18" s="29" t="str">
        <f t="shared" si="3"/>
        <v xml:space="preserve"> </v>
      </c>
      <c r="H18" s="36">
        <f t="shared" si="4"/>
        <v>0</v>
      </c>
      <c r="I18" s="59">
        <f t="shared" si="5"/>
        <v>0</v>
      </c>
      <c r="J18" s="40"/>
      <c r="K18" s="123" t="str">
        <f t="shared" si="1"/>
        <v xml:space="preserve"> </v>
      </c>
      <c r="L18" s="124" t="str">
        <f t="shared" si="6"/>
        <v xml:space="preserve"> </v>
      </c>
      <c r="M18" s="124" t="str">
        <f t="shared" si="7"/>
        <v xml:space="preserve"> </v>
      </c>
      <c r="N18" s="40"/>
      <c r="O18" s="3" t="str">
        <f t="shared" si="8"/>
        <v xml:space="preserve"> </v>
      </c>
      <c r="P18" s="7" t="str">
        <f>IF(M18=" "," ",SUMPRODUCT((K18='Calculator Data Summary'!$A$8:$A$19)*('Rev Req''t_yrs 1-3'!M18='Calculator Data Summary'!$G$7:$I$7)*'Calculator Data Summary'!$G$8:$I$19))</f>
        <v xml:space="preserve"> </v>
      </c>
      <c r="Q18" s="7" t="str">
        <f t="shared" si="9"/>
        <v xml:space="preserve"> </v>
      </c>
      <c r="R18" s="59" t="str">
        <f t="shared" si="10"/>
        <v xml:space="preserve"> </v>
      </c>
      <c r="S18" s="59" t="str">
        <f t="shared" si="11"/>
        <v xml:space="preserve"> </v>
      </c>
      <c r="T18" s="7" t="str">
        <f>IF(M18=" "," ",SUMPRODUCT((K18='Calculator Data Summary'!$A$8:$A$19)*('Rev Req''t_yrs 1-3'!M18='Calculator Data Summary'!$O$7:$Q$7)*'Calculator Data Summary'!$O$8:$Q$19))</f>
        <v xml:space="preserve"> </v>
      </c>
      <c r="U18" s="7" t="str">
        <f t="shared" si="12"/>
        <v xml:space="preserve"> </v>
      </c>
      <c r="V18" s="59" t="str">
        <f t="shared" si="13"/>
        <v xml:space="preserve"> </v>
      </c>
      <c r="W18" s="59" t="str">
        <f t="shared" si="14"/>
        <v xml:space="preserve"> </v>
      </c>
    </row>
    <row r="19" spans="1:23" x14ac:dyDescent="0.3">
      <c r="A19" s="34"/>
      <c r="B19" s="34"/>
      <c r="C19" s="34"/>
      <c r="D19" s="40"/>
      <c r="E19" s="38"/>
      <c r="F19" s="36">
        <f t="shared" si="2"/>
        <v>0</v>
      </c>
      <c r="G19" s="29" t="str">
        <f t="shared" si="3"/>
        <v xml:space="preserve"> </v>
      </c>
      <c r="H19" s="36">
        <f t="shared" si="4"/>
        <v>0</v>
      </c>
      <c r="I19" s="59">
        <f t="shared" si="5"/>
        <v>0</v>
      </c>
      <c r="J19" s="40"/>
      <c r="K19" s="123" t="str">
        <f t="shared" si="1"/>
        <v xml:space="preserve"> </v>
      </c>
      <c r="L19" s="124" t="str">
        <f t="shared" si="6"/>
        <v xml:space="preserve"> </v>
      </c>
      <c r="M19" s="124" t="str">
        <f t="shared" si="7"/>
        <v xml:space="preserve"> </v>
      </c>
      <c r="N19" s="40"/>
      <c r="O19" s="3" t="str">
        <f t="shared" si="8"/>
        <v xml:space="preserve"> </v>
      </c>
      <c r="P19" s="7" t="str">
        <f>IF(M19=" "," ",SUMPRODUCT((K19='Calculator Data Summary'!$A$8:$A$19)*('Rev Req''t_yrs 1-3'!M19='Calculator Data Summary'!$G$7:$I$7)*'Calculator Data Summary'!$G$8:$I$19))</f>
        <v xml:space="preserve"> </v>
      </c>
      <c r="Q19" s="7" t="str">
        <f t="shared" si="9"/>
        <v xml:space="preserve"> </v>
      </c>
      <c r="R19" s="59" t="str">
        <f t="shared" si="10"/>
        <v xml:space="preserve"> </v>
      </c>
      <c r="S19" s="59" t="str">
        <f t="shared" si="11"/>
        <v xml:space="preserve"> </v>
      </c>
      <c r="T19" s="7" t="str">
        <f>IF(M19=" "," ",SUMPRODUCT((K19='Calculator Data Summary'!$A$8:$A$19)*('Rev Req''t_yrs 1-3'!M19='Calculator Data Summary'!$O$7:$Q$7)*'Calculator Data Summary'!$O$8:$Q$19))</f>
        <v xml:space="preserve"> </v>
      </c>
      <c r="U19" s="7" t="str">
        <f t="shared" si="12"/>
        <v xml:space="preserve"> </v>
      </c>
      <c r="V19" s="59" t="str">
        <f t="shared" si="13"/>
        <v xml:space="preserve"> </v>
      </c>
      <c r="W19" s="59" t="str">
        <f t="shared" si="14"/>
        <v xml:space="preserve"> </v>
      </c>
    </row>
    <row r="20" spans="1:23" x14ac:dyDescent="0.3">
      <c r="A20" s="34"/>
      <c r="B20" s="34"/>
      <c r="C20" s="34"/>
      <c r="D20" s="40"/>
      <c r="E20" s="38"/>
      <c r="F20" s="36">
        <f t="shared" si="2"/>
        <v>0</v>
      </c>
      <c r="G20" s="29" t="str">
        <f t="shared" si="3"/>
        <v xml:space="preserve"> </v>
      </c>
      <c r="H20" s="36">
        <f t="shared" si="4"/>
        <v>0</v>
      </c>
      <c r="I20" s="59">
        <f t="shared" si="5"/>
        <v>0</v>
      </c>
      <c r="J20" s="40"/>
      <c r="K20" s="123" t="str">
        <f t="shared" si="1"/>
        <v xml:space="preserve"> </v>
      </c>
      <c r="L20" s="124" t="str">
        <f t="shared" si="6"/>
        <v xml:space="preserve"> </v>
      </c>
      <c r="M20" s="124" t="str">
        <f t="shared" si="7"/>
        <v xml:space="preserve"> </v>
      </c>
      <c r="N20" s="40"/>
      <c r="O20" s="3" t="str">
        <f t="shared" si="8"/>
        <v xml:space="preserve"> </v>
      </c>
      <c r="P20" s="7" t="str">
        <f>IF(M20=" "," ",SUMPRODUCT((K20='Calculator Data Summary'!$A$8:$A$19)*('Rev Req''t_yrs 1-3'!M20='Calculator Data Summary'!$G$7:$I$7)*'Calculator Data Summary'!$G$8:$I$19))</f>
        <v xml:space="preserve"> </v>
      </c>
      <c r="Q20" s="7" t="str">
        <f t="shared" si="9"/>
        <v xml:space="preserve"> </v>
      </c>
      <c r="R20" s="59" t="str">
        <f t="shared" si="10"/>
        <v xml:space="preserve"> </v>
      </c>
      <c r="S20" s="59" t="str">
        <f t="shared" si="11"/>
        <v xml:space="preserve"> </v>
      </c>
      <c r="T20" s="7" t="str">
        <f>IF(M20=" "," ",SUMPRODUCT((K20='Calculator Data Summary'!$A$8:$A$19)*('Rev Req''t_yrs 1-3'!M20='Calculator Data Summary'!$O$7:$Q$7)*'Calculator Data Summary'!$O$8:$Q$19))</f>
        <v xml:space="preserve"> </v>
      </c>
      <c r="U20" s="7" t="str">
        <f t="shared" si="12"/>
        <v xml:space="preserve"> </v>
      </c>
      <c r="V20" s="59" t="str">
        <f t="shared" si="13"/>
        <v xml:space="preserve"> </v>
      </c>
      <c r="W20" s="59" t="str">
        <f t="shared" si="14"/>
        <v xml:space="preserve"> </v>
      </c>
    </row>
    <row r="21" spans="1:23" x14ac:dyDescent="0.3">
      <c r="A21" s="34"/>
      <c r="B21" s="34"/>
      <c r="C21" s="34"/>
      <c r="D21" s="40"/>
      <c r="E21" s="38"/>
      <c r="F21" s="36">
        <f t="shared" si="2"/>
        <v>0</v>
      </c>
      <c r="G21" s="29" t="str">
        <f t="shared" si="3"/>
        <v xml:space="preserve"> </v>
      </c>
      <c r="H21" s="36">
        <f t="shared" si="4"/>
        <v>0</v>
      </c>
      <c r="I21" s="59">
        <f t="shared" si="5"/>
        <v>0</v>
      </c>
      <c r="J21" s="40"/>
      <c r="K21" s="123" t="str">
        <f t="shared" si="1"/>
        <v xml:space="preserve"> </v>
      </c>
      <c r="L21" s="124" t="str">
        <f t="shared" si="6"/>
        <v xml:space="preserve"> </v>
      </c>
      <c r="M21" s="124" t="str">
        <f t="shared" si="7"/>
        <v xml:space="preserve"> </v>
      </c>
      <c r="N21" s="40"/>
      <c r="O21" s="3" t="str">
        <f t="shared" si="8"/>
        <v xml:space="preserve"> </v>
      </c>
      <c r="P21" s="7" t="str">
        <f>IF(M21=" "," ",SUMPRODUCT((K21='Calculator Data Summary'!$A$8:$A$19)*('Rev Req''t_yrs 1-3'!M21='Calculator Data Summary'!$G$7:$I$7)*'Calculator Data Summary'!$G$8:$I$19))</f>
        <v xml:space="preserve"> </v>
      </c>
      <c r="Q21" s="7" t="str">
        <f t="shared" si="9"/>
        <v xml:space="preserve"> </v>
      </c>
      <c r="R21" s="59" t="str">
        <f t="shared" si="10"/>
        <v xml:space="preserve"> </v>
      </c>
      <c r="S21" s="59" t="str">
        <f t="shared" si="11"/>
        <v xml:space="preserve"> </v>
      </c>
      <c r="T21" s="7" t="str">
        <f>IF(M21=" "," ",SUMPRODUCT((K21='Calculator Data Summary'!$A$8:$A$19)*('Rev Req''t_yrs 1-3'!M21='Calculator Data Summary'!$O$7:$Q$7)*'Calculator Data Summary'!$O$8:$Q$19))</f>
        <v xml:space="preserve"> </v>
      </c>
      <c r="U21" s="7" t="str">
        <f t="shared" si="12"/>
        <v xml:space="preserve"> </v>
      </c>
      <c r="V21" s="59" t="str">
        <f t="shared" si="13"/>
        <v xml:space="preserve"> </v>
      </c>
      <c r="W21" s="59" t="str">
        <f t="shared" si="14"/>
        <v xml:space="preserve"> </v>
      </c>
    </row>
    <row r="22" spans="1:23" x14ac:dyDescent="0.3">
      <c r="A22" s="34"/>
      <c r="B22" s="34"/>
      <c r="C22" s="34"/>
      <c r="D22" s="40"/>
      <c r="E22" s="38"/>
      <c r="F22" s="36">
        <f t="shared" si="2"/>
        <v>0</v>
      </c>
      <c r="G22" s="29" t="str">
        <f t="shared" si="3"/>
        <v xml:space="preserve"> </v>
      </c>
      <c r="H22" s="36">
        <f t="shared" si="4"/>
        <v>0</v>
      </c>
      <c r="I22" s="59">
        <f t="shared" si="5"/>
        <v>0</v>
      </c>
      <c r="J22" s="40"/>
      <c r="K22" s="123" t="str">
        <f t="shared" si="1"/>
        <v xml:space="preserve"> </v>
      </c>
      <c r="L22" s="124" t="str">
        <f t="shared" si="6"/>
        <v xml:space="preserve"> </v>
      </c>
      <c r="M22" s="124" t="str">
        <f t="shared" si="7"/>
        <v xml:space="preserve"> </v>
      </c>
      <c r="N22" s="40"/>
      <c r="O22" s="3" t="str">
        <f t="shared" si="8"/>
        <v xml:space="preserve"> </v>
      </c>
      <c r="P22" s="7" t="str">
        <f>IF(M22=" "," ",SUMPRODUCT((K22='Calculator Data Summary'!$A$8:$A$19)*('Rev Req''t_yrs 1-3'!M22='Calculator Data Summary'!$G$7:$I$7)*'Calculator Data Summary'!$G$8:$I$19))</f>
        <v xml:space="preserve"> </v>
      </c>
      <c r="Q22" s="7" t="str">
        <f t="shared" si="9"/>
        <v xml:space="preserve"> </v>
      </c>
      <c r="R22" s="59" t="str">
        <f t="shared" si="10"/>
        <v xml:space="preserve"> </v>
      </c>
      <c r="S22" s="59" t="str">
        <f t="shared" si="11"/>
        <v xml:space="preserve"> </v>
      </c>
      <c r="T22" s="7" t="str">
        <f>IF(M22=" "," ",SUMPRODUCT((K22='Calculator Data Summary'!$A$8:$A$19)*('Rev Req''t_yrs 1-3'!M22='Calculator Data Summary'!$O$7:$Q$7)*'Calculator Data Summary'!$O$8:$Q$19))</f>
        <v xml:space="preserve"> </v>
      </c>
      <c r="U22" s="7" t="str">
        <f t="shared" si="12"/>
        <v xml:space="preserve"> </v>
      </c>
      <c r="V22" s="59" t="str">
        <f t="shared" si="13"/>
        <v xml:space="preserve"> </v>
      </c>
      <c r="W22" s="59" t="str">
        <f t="shared" si="14"/>
        <v xml:space="preserve"> </v>
      </c>
    </row>
    <row r="23" spans="1:23" x14ac:dyDescent="0.3">
      <c r="A23" s="34"/>
      <c r="B23" s="34"/>
      <c r="C23" s="34"/>
      <c r="D23" s="40"/>
      <c r="E23" s="38"/>
      <c r="F23" s="36">
        <f t="shared" si="2"/>
        <v>0</v>
      </c>
      <c r="G23" s="29" t="str">
        <f t="shared" si="3"/>
        <v xml:space="preserve"> </v>
      </c>
      <c r="H23" s="36">
        <f t="shared" si="4"/>
        <v>0</v>
      </c>
      <c r="I23" s="59">
        <f t="shared" si="5"/>
        <v>0</v>
      </c>
      <c r="J23" s="40"/>
      <c r="K23" s="123" t="str">
        <f t="shared" si="1"/>
        <v xml:space="preserve"> </v>
      </c>
      <c r="L23" s="124" t="str">
        <f t="shared" si="6"/>
        <v xml:space="preserve"> </v>
      </c>
      <c r="M23" s="124" t="str">
        <f t="shared" si="7"/>
        <v xml:space="preserve"> </v>
      </c>
      <c r="N23" s="40"/>
      <c r="O23" s="3" t="str">
        <f t="shared" si="8"/>
        <v xml:space="preserve"> </v>
      </c>
      <c r="P23" s="7" t="str">
        <f>IF(M23=" "," ",SUMPRODUCT((K23='Calculator Data Summary'!$A$8:$A$19)*('Rev Req''t_yrs 1-3'!M23='Calculator Data Summary'!$G$7:$I$7)*'Calculator Data Summary'!$G$8:$I$19))</f>
        <v xml:space="preserve"> </v>
      </c>
      <c r="Q23" s="7" t="str">
        <f t="shared" si="9"/>
        <v xml:space="preserve"> </v>
      </c>
      <c r="R23" s="59" t="str">
        <f t="shared" si="10"/>
        <v xml:space="preserve"> </v>
      </c>
      <c r="S23" s="59" t="str">
        <f t="shared" si="11"/>
        <v xml:space="preserve"> </v>
      </c>
      <c r="T23" s="7" t="str">
        <f>IF(M23=" "," ",SUMPRODUCT((K23='Calculator Data Summary'!$A$8:$A$19)*('Rev Req''t_yrs 1-3'!M23='Calculator Data Summary'!$O$7:$Q$7)*'Calculator Data Summary'!$O$8:$Q$19))</f>
        <v xml:space="preserve"> </v>
      </c>
      <c r="U23" s="7" t="str">
        <f t="shared" si="12"/>
        <v xml:space="preserve"> </v>
      </c>
      <c r="V23" s="59" t="str">
        <f t="shared" si="13"/>
        <v xml:space="preserve"> </v>
      </c>
      <c r="W23" s="59" t="str">
        <f t="shared" si="14"/>
        <v xml:space="preserve"> </v>
      </c>
    </row>
    <row r="24" spans="1:23" x14ac:dyDescent="0.3">
      <c r="A24" s="34"/>
      <c r="B24" s="34"/>
      <c r="C24" s="34"/>
      <c r="D24" s="40"/>
      <c r="E24" s="38"/>
      <c r="F24" s="36">
        <f t="shared" si="2"/>
        <v>0</v>
      </c>
      <c r="G24" s="29" t="str">
        <f t="shared" si="3"/>
        <v xml:space="preserve"> </v>
      </c>
      <c r="H24" s="36">
        <f t="shared" si="4"/>
        <v>0</v>
      </c>
      <c r="I24" s="59">
        <f t="shared" si="5"/>
        <v>0</v>
      </c>
      <c r="J24" s="40"/>
      <c r="K24" s="123" t="str">
        <f t="shared" si="1"/>
        <v xml:space="preserve"> </v>
      </c>
      <c r="L24" s="124" t="str">
        <f t="shared" si="6"/>
        <v xml:space="preserve"> </v>
      </c>
      <c r="M24" s="124" t="str">
        <f t="shared" si="7"/>
        <v xml:space="preserve"> </v>
      </c>
      <c r="N24" s="40"/>
      <c r="O24" s="3" t="str">
        <f t="shared" si="8"/>
        <v xml:space="preserve"> </v>
      </c>
      <c r="P24" s="7" t="str">
        <f>IF(M24=" "," ",SUMPRODUCT((K24='Calculator Data Summary'!$A$8:$A$19)*('Rev Req''t_yrs 1-3'!M24='Calculator Data Summary'!$G$7:$I$7)*'Calculator Data Summary'!$G$8:$I$19))</f>
        <v xml:space="preserve"> </v>
      </c>
      <c r="Q24" s="7" t="str">
        <f t="shared" si="9"/>
        <v xml:space="preserve"> </v>
      </c>
      <c r="R24" s="59" t="str">
        <f t="shared" si="10"/>
        <v xml:space="preserve"> </v>
      </c>
      <c r="S24" s="59" t="str">
        <f t="shared" si="11"/>
        <v xml:space="preserve"> </v>
      </c>
      <c r="T24" s="7" t="str">
        <f>IF(M24=" "," ",SUMPRODUCT((K24='Calculator Data Summary'!$A$8:$A$19)*('Rev Req''t_yrs 1-3'!M24='Calculator Data Summary'!$O$7:$Q$7)*'Calculator Data Summary'!$O$8:$Q$19))</f>
        <v xml:space="preserve"> </v>
      </c>
      <c r="U24" s="7" t="str">
        <f t="shared" si="12"/>
        <v xml:space="preserve"> </v>
      </c>
      <c r="V24" s="59" t="str">
        <f t="shared" si="13"/>
        <v xml:space="preserve"> </v>
      </c>
      <c r="W24" s="59" t="str">
        <f t="shared" si="14"/>
        <v xml:space="preserve"> </v>
      </c>
    </row>
    <row r="25" spans="1:23" x14ac:dyDescent="0.3">
      <c r="A25" s="34"/>
      <c r="B25" s="34"/>
      <c r="C25" s="34"/>
      <c r="D25" s="40"/>
      <c r="E25" s="38"/>
      <c r="F25" s="36">
        <f t="shared" si="2"/>
        <v>0</v>
      </c>
      <c r="G25" s="29" t="str">
        <f t="shared" si="3"/>
        <v xml:space="preserve"> </v>
      </c>
      <c r="H25" s="36">
        <f t="shared" si="4"/>
        <v>0</v>
      </c>
      <c r="I25" s="59">
        <f t="shared" si="5"/>
        <v>0</v>
      </c>
      <c r="J25" s="40"/>
      <c r="K25" s="123" t="str">
        <f t="shared" si="1"/>
        <v xml:space="preserve"> </v>
      </c>
      <c r="L25" s="124" t="str">
        <f t="shared" si="6"/>
        <v xml:space="preserve"> </v>
      </c>
      <c r="M25" s="124" t="str">
        <f t="shared" si="7"/>
        <v xml:space="preserve"> </v>
      </c>
      <c r="N25" s="40"/>
      <c r="O25" s="3" t="str">
        <f t="shared" si="8"/>
        <v xml:space="preserve"> </v>
      </c>
      <c r="P25" s="7" t="str">
        <f>IF(M25=" "," ",SUMPRODUCT((K25='Calculator Data Summary'!$A$8:$A$19)*('Rev Req''t_yrs 1-3'!M25='Calculator Data Summary'!$G$7:$I$7)*'Calculator Data Summary'!$G$8:$I$19))</f>
        <v xml:space="preserve"> </v>
      </c>
      <c r="Q25" s="7" t="str">
        <f t="shared" si="9"/>
        <v xml:space="preserve"> </v>
      </c>
      <c r="R25" s="59" t="str">
        <f t="shared" si="10"/>
        <v xml:space="preserve"> </v>
      </c>
      <c r="S25" s="59" t="str">
        <f t="shared" si="11"/>
        <v xml:space="preserve"> </v>
      </c>
      <c r="T25" s="7" t="str">
        <f>IF(M25=" "," ",SUMPRODUCT((K25='Calculator Data Summary'!$A$8:$A$19)*('Rev Req''t_yrs 1-3'!M25='Calculator Data Summary'!$O$7:$Q$7)*'Calculator Data Summary'!$O$8:$Q$19))</f>
        <v xml:space="preserve"> </v>
      </c>
      <c r="U25" s="7" t="str">
        <f t="shared" si="12"/>
        <v xml:space="preserve"> </v>
      </c>
      <c r="V25" s="59" t="str">
        <f t="shared" si="13"/>
        <v xml:space="preserve"> </v>
      </c>
      <c r="W25" s="59" t="str">
        <f t="shared" si="14"/>
        <v xml:space="preserve"> </v>
      </c>
    </row>
    <row r="26" spans="1:23" x14ac:dyDescent="0.3">
      <c r="A26" s="34"/>
      <c r="B26" s="34"/>
      <c r="C26" s="34"/>
      <c r="D26" s="40"/>
      <c r="E26" s="38"/>
      <c r="F26" s="36">
        <f t="shared" si="2"/>
        <v>0</v>
      </c>
      <c r="G26" s="29" t="str">
        <f t="shared" si="3"/>
        <v xml:space="preserve"> </v>
      </c>
      <c r="H26" s="36">
        <f t="shared" si="4"/>
        <v>0</v>
      </c>
      <c r="I26" s="59">
        <f t="shared" si="5"/>
        <v>0</v>
      </c>
      <c r="J26" s="40"/>
      <c r="K26" s="123" t="str">
        <f t="shared" si="1"/>
        <v xml:space="preserve"> </v>
      </c>
      <c r="L26" s="124" t="str">
        <f t="shared" si="6"/>
        <v xml:space="preserve"> </v>
      </c>
      <c r="M26" s="124" t="str">
        <f t="shared" si="7"/>
        <v xml:space="preserve"> </v>
      </c>
      <c r="N26" s="40"/>
      <c r="O26" s="3" t="str">
        <f t="shared" si="8"/>
        <v xml:space="preserve"> </v>
      </c>
      <c r="P26" s="7" t="str">
        <f>IF(M26=" "," ",SUMPRODUCT((K26='Calculator Data Summary'!$A$8:$A$19)*('Rev Req''t_yrs 1-3'!M26='Calculator Data Summary'!$G$7:$I$7)*'Calculator Data Summary'!$G$8:$I$19))</f>
        <v xml:space="preserve"> </v>
      </c>
      <c r="Q26" s="7" t="str">
        <f t="shared" si="9"/>
        <v xml:space="preserve"> </v>
      </c>
      <c r="R26" s="59" t="str">
        <f t="shared" si="10"/>
        <v xml:space="preserve"> </v>
      </c>
      <c r="S26" s="59" t="str">
        <f t="shared" si="11"/>
        <v xml:space="preserve"> </v>
      </c>
      <c r="T26" s="7" t="str">
        <f>IF(M26=" "," ",SUMPRODUCT((K26='Calculator Data Summary'!$A$8:$A$19)*('Rev Req''t_yrs 1-3'!M26='Calculator Data Summary'!$O$7:$Q$7)*'Calculator Data Summary'!$O$8:$Q$19))</f>
        <v xml:space="preserve"> </v>
      </c>
      <c r="U26" s="7" t="str">
        <f t="shared" si="12"/>
        <v xml:space="preserve"> </v>
      </c>
      <c r="V26" s="59" t="str">
        <f t="shared" si="13"/>
        <v xml:space="preserve"> </v>
      </c>
      <c r="W26" s="59" t="str">
        <f t="shared" si="14"/>
        <v xml:space="preserve"> </v>
      </c>
    </row>
    <row r="27" spans="1:23" x14ac:dyDescent="0.3">
      <c r="A27" s="34"/>
      <c r="B27" s="34"/>
      <c r="C27" s="34"/>
      <c r="D27" s="40"/>
      <c r="E27" s="38"/>
      <c r="F27" s="36">
        <f t="shared" si="2"/>
        <v>0</v>
      </c>
      <c r="G27" s="29" t="str">
        <f t="shared" si="3"/>
        <v xml:space="preserve"> </v>
      </c>
      <c r="H27" s="36">
        <f t="shared" si="4"/>
        <v>0</v>
      </c>
      <c r="I27" s="59">
        <f t="shared" si="5"/>
        <v>0</v>
      </c>
      <c r="J27" s="40"/>
      <c r="K27" s="123" t="str">
        <f t="shared" si="1"/>
        <v xml:space="preserve"> </v>
      </c>
      <c r="L27" s="124" t="str">
        <f t="shared" si="6"/>
        <v xml:space="preserve"> </v>
      </c>
      <c r="M27" s="124" t="str">
        <f t="shared" si="7"/>
        <v xml:space="preserve"> </v>
      </c>
      <c r="N27" s="40"/>
      <c r="O27" s="3" t="str">
        <f t="shared" si="8"/>
        <v xml:space="preserve"> </v>
      </c>
      <c r="P27" s="7" t="str">
        <f>IF(M27=" "," ",SUMPRODUCT((K27='Calculator Data Summary'!$A$8:$A$19)*('Rev Req''t_yrs 1-3'!M27='Calculator Data Summary'!$G$7:$I$7)*'Calculator Data Summary'!$G$8:$I$19))</f>
        <v xml:space="preserve"> </v>
      </c>
      <c r="Q27" s="7" t="str">
        <f t="shared" si="9"/>
        <v xml:space="preserve"> </v>
      </c>
      <c r="R27" s="59" t="str">
        <f t="shared" si="10"/>
        <v xml:space="preserve"> </v>
      </c>
      <c r="S27" s="59" t="str">
        <f t="shared" si="11"/>
        <v xml:space="preserve"> </v>
      </c>
      <c r="T27" s="7" t="str">
        <f>IF(M27=" "," ",SUMPRODUCT((K27='Calculator Data Summary'!$A$8:$A$19)*('Rev Req''t_yrs 1-3'!M27='Calculator Data Summary'!$O$7:$Q$7)*'Calculator Data Summary'!$O$8:$Q$19))</f>
        <v xml:space="preserve"> </v>
      </c>
      <c r="U27" s="7" t="str">
        <f t="shared" si="12"/>
        <v xml:space="preserve"> </v>
      </c>
      <c r="V27" s="59" t="str">
        <f t="shared" si="13"/>
        <v xml:space="preserve"> </v>
      </c>
      <c r="W27" s="59" t="str">
        <f t="shared" si="14"/>
        <v xml:space="preserve"> </v>
      </c>
    </row>
    <row r="28" spans="1:23" x14ac:dyDescent="0.3">
      <c r="A28" s="34"/>
      <c r="B28" s="34"/>
      <c r="C28" s="34"/>
      <c r="D28" s="40"/>
      <c r="E28" s="38"/>
      <c r="F28" s="36">
        <f t="shared" si="2"/>
        <v>0</v>
      </c>
      <c r="G28" s="29" t="str">
        <f t="shared" si="3"/>
        <v xml:space="preserve"> </v>
      </c>
      <c r="H28" s="36">
        <f t="shared" si="4"/>
        <v>0</v>
      </c>
      <c r="I28" s="59">
        <f t="shared" si="5"/>
        <v>0</v>
      </c>
      <c r="J28" s="40"/>
      <c r="K28" s="123" t="str">
        <f t="shared" si="1"/>
        <v xml:space="preserve"> </v>
      </c>
      <c r="L28" s="124" t="str">
        <f t="shared" si="6"/>
        <v xml:space="preserve"> </v>
      </c>
      <c r="M28" s="124" t="str">
        <f t="shared" si="7"/>
        <v xml:space="preserve"> </v>
      </c>
      <c r="N28" s="40"/>
      <c r="O28" s="3" t="str">
        <f t="shared" si="8"/>
        <v xml:space="preserve"> </v>
      </c>
      <c r="P28" s="7" t="str">
        <f>IF(M28=" "," ",SUMPRODUCT((K28='Calculator Data Summary'!$A$8:$A$19)*('Rev Req''t_yrs 1-3'!M28='Calculator Data Summary'!$G$7:$I$7)*'Calculator Data Summary'!$G$8:$I$19))</f>
        <v xml:space="preserve"> </v>
      </c>
      <c r="Q28" s="7" t="str">
        <f t="shared" si="9"/>
        <v xml:space="preserve"> </v>
      </c>
      <c r="R28" s="59" t="str">
        <f t="shared" si="10"/>
        <v xml:space="preserve"> </v>
      </c>
      <c r="S28" s="59" t="str">
        <f t="shared" si="11"/>
        <v xml:space="preserve"> </v>
      </c>
      <c r="T28" s="7" t="str">
        <f>IF(M28=" "," ",SUMPRODUCT((K28='Calculator Data Summary'!$A$8:$A$19)*('Rev Req''t_yrs 1-3'!M28='Calculator Data Summary'!$O$7:$Q$7)*'Calculator Data Summary'!$O$8:$Q$19))</f>
        <v xml:space="preserve"> </v>
      </c>
      <c r="U28" s="7" t="str">
        <f t="shared" si="12"/>
        <v xml:space="preserve"> </v>
      </c>
      <c r="V28" s="59" t="str">
        <f t="shared" si="13"/>
        <v xml:space="preserve"> </v>
      </c>
      <c r="W28" s="59" t="str">
        <f t="shared" si="14"/>
        <v xml:space="preserve"> </v>
      </c>
    </row>
    <row r="29" spans="1:23" x14ac:dyDescent="0.3">
      <c r="A29" s="34"/>
      <c r="B29" s="34"/>
      <c r="C29" s="34"/>
      <c r="D29" s="40"/>
      <c r="E29" s="38"/>
      <c r="F29" s="36">
        <f t="shared" si="2"/>
        <v>0</v>
      </c>
      <c r="G29" s="29" t="str">
        <f t="shared" si="3"/>
        <v xml:space="preserve"> </v>
      </c>
      <c r="H29" s="36">
        <f t="shared" si="4"/>
        <v>0</v>
      </c>
      <c r="I29" s="59">
        <f t="shared" si="5"/>
        <v>0</v>
      </c>
      <c r="J29" s="40"/>
      <c r="K29" s="123" t="str">
        <f t="shared" si="1"/>
        <v xml:space="preserve"> </v>
      </c>
      <c r="L29" s="124" t="str">
        <f t="shared" si="6"/>
        <v xml:space="preserve"> </v>
      </c>
      <c r="M29" s="124" t="str">
        <f t="shared" si="7"/>
        <v xml:space="preserve"> </v>
      </c>
      <c r="N29" s="40"/>
      <c r="O29" s="3" t="str">
        <f t="shared" si="8"/>
        <v xml:space="preserve"> </v>
      </c>
      <c r="P29" s="7" t="str">
        <f>IF(M29=" "," ",SUMPRODUCT((K29='Calculator Data Summary'!$A$8:$A$19)*('Rev Req''t_yrs 1-3'!M29='Calculator Data Summary'!$G$7:$I$7)*'Calculator Data Summary'!$G$8:$I$19))</f>
        <v xml:space="preserve"> </v>
      </c>
      <c r="Q29" s="7" t="str">
        <f t="shared" si="9"/>
        <v xml:space="preserve"> </v>
      </c>
      <c r="R29" s="59" t="str">
        <f t="shared" si="10"/>
        <v xml:space="preserve"> </v>
      </c>
      <c r="S29" s="59" t="str">
        <f t="shared" si="11"/>
        <v xml:space="preserve"> </v>
      </c>
      <c r="T29" s="7" t="str">
        <f>IF(M29=" "," ",SUMPRODUCT((K29='Calculator Data Summary'!$A$8:$A$19)*('Rev Req''t_yrs 1-3'!M29='Calculator Data Summary'!$O$7:$Q$7)*'Calculator Data Summary'!$O$8:$Q$19))</f>
        <v xml:space="preserve"> </v>
      </c>
      <c r="U29" s="7" t="str">
        <f t="shared" si="12"/>
        <v xml:space="preserve"> </v>
      </c>
      <c r="V29" s="59" t="str">
        <f t="shared" si="13"/>
        <v xml:space="preserve"> </v>
      </c>
      <c r="W29" s="59" t="str">
        <f t="shared" si="14"/>
        <v xml:space="preserve"> </v>
      </c>
    </row>
    <row r="30" spans="1:23" x14ac:dyDescent="0.3">
      <c r="A30" s="34"/>
      <c r="B30" s="34"/>
      <c r="C30" s="34"/>
      <c r="D30" s="40"/>
      <c r="E30" s="38"/>
      <c r="F30" s="36">
        <f t="shared" si="2"/>
        <v>0</v>
      </c>
      <c r="G30" s="29" t="str">
        <f t="shared" si="3"/>
        <v xml:space="preserve"> </v>
      </c>
      <c r="H30" s="36">
        <f t="shared" si="4"/>
        <v>0</v>
      </c>
      <c r="I30" s="59">
        <f t="shared" si="5"/>
        <v>0</v>
      </c>
      <c r="J30" s="40"/>
      <c r="K30" s="123" t="str">
        <f t="shared" si="1"/>
        <v xml:space="preserve"> </v>
      </c>
      <c r="L30" s="124" t="str">
        <f t="shared" si="6"/>
        <v xml:space="preserve"> </v>
      </c>
      <c r="M30" s="124" t="str">
        <f t="shared" si="7"/>
        <v xml:space="preserve"> </v>
      </c>
      <c r="N30" s="40"/>
      <c r="O30" s="3" t="str">
        <f t="shared" si="8"/>
        <v xml:space="preserve"> </v>
      </c>
      <c r="P30" s="7" t="str">
        <f>IF(M30=" "," ",SUMPRODUCT((K30='Calculator Data Summary'!$A$8:$A$19)*('Rev Req''t_yrs 1-3'!M30='Calculator Data Summary'!$G$7:$I$7)*'Calculator Data Summary'!$G$8:$I$19))</f>
        <v xml:space="preserve"> </v>
      </c>
      <c r="Q30" s="7" t="str">
        <f t="shared" si="9"/>
        <v xml:space="preserve"> </v>
      </c>
      <c r="R30" s="59" t="str">
        <f t="shared" si="10"/>
        <v xml:space="preserve"> </v>
      </c>
      <c r="S30" s="59" t="str">
        <f t="shared" si="11"/>
        <v xml:space="preserve"> </v>
      </c>
      <c r="T30" s="7" t="str">
        <f>IF(M30=" "," ",SUMPRODUCT((K30='Calculator Data Summary'!$A$8:$A$19)*('Rev Req''t_yrs 1-3'!M30='Calculator Data Summary'!$O$7:$Q$7)*'Calculator Data Summary'!$O$8:$Q$19))</f>
        <v xml:space="preserve"> </v>
      </c>
      <c r="U30" s="7" t="str">
        <f t="shared" si="12"/>
        <v xml:space="preserve"> </v>
      </c>
      <c r="V30" s="59" t="str">
        <f t="shared" si="13"/>
        <v xml:space="preserve"> </v>
      </c>
      <c r="W30" s="59" t="str">
        <f t="shared" si="14"/>
        <v xml:space="preserve"> </v>
      </c>
    </row>
    <row r="31" spans="1:23" x14ac:dyDescent="0.3">
      <c r="A31" s="34"/>
      <c r="B31" s="34"/>
      <c r="C31" s="34"/>
      <c r="D31" s="40"/>
      <c r="E31" s="38"/>
      <c r="F31" s="36">
        <f t="shared" si="2"/>
        <v>0</v>
      </c>
      <c r="G31" s="29" t="str">
        <f t="shared" si="3"/>
        <v xml:space="preserve"> </v>
      </c>
      <c r="H31" s="36">
        <f t="shared" si="4"/>
        <v>0</v>
      </c>
      <c r="I31" s="59">
        <f t="shared" si="5"/>
        <v>0</v>
      </c>
      <c r="J31" s="40"/>
      <c r="K31" s="123" t="str">
        <f t="shared" si="1"/>
        <v xml:space="preserve"> </v>
      </c>
      <c r="L31" s="124" t="str">
        <f t="shared" si="6"/>
        <v xml:space="preserve"> </v>
      </c>
      <c r="M31" s="124" t="str">
        <f t="shared" si="7"/>
        <v xml:space="preserve"> </v>
      </c>
      <c r="N31" s="40"/>
      <c r="O31" s="3" t="str">
        <f t="shared" si="8"/>
        <v xml:space="preserve"> </v>
      </c>
      <c r="P31" s="7" t="str">
        <f>IF(M31=" "," ",SUMPRODUCT((K31='Calculator Data Summary'!$A$8:$A$19)*('Rev Req''t_yrs 1-3'!M31='Calculator Data Summary'!$G$7:$I$7)*'Calculator Data Summary'!$G$8:$I$19))</f>
        <v xml:space="preserve"> </v>
      </c>
      <c r="Q31" s="7" t="str">
        <f t="shared" si="9"/>
        <v xml:space="preserve"> </v>
      </c>
      <c r="R31" s="59" t="str">
        <f t="shared" si="10"/>
        <v xml:space="preserve"> </v>
      </c>
      <c r="S31" s="59" t="str">
        <f t="shared" si="11"/>
        <v xml:space="preserve"> </v>
      </c>
      <c r="T31" s="7" t="str">
        <f>IF(M31=" "," ",SUMPRODUCT((K31='Calculator Data Summary'!$A$8:$A$19)*('Rev Req''t_yrs 1-3'!M31='Calculator Data Summary'!$O$7:$Q$7)*'Calculator Data Summary'!$O$8:$Q$19))</f>
        <v xml:space="preserve"> </v>
      </c>
      <c r="U31" s="7" t="str">
        <f t="shared" si="12"/>
        <v xml:space="preserve"> </v>
      </c>
      <c r="V31" s="59" t="str">
        <f t="shared" si="13"/>
        <v xml:space="preserve"> </v>
      </c>
      <c r="W31" s="59" t="str">
        <f t="shared" si="14"/>
        <v xml:space="preserve"> </v>
      </c>
    </row>
    <row r="32" spans="1:23" x14ac:dyDescent="0.3">
      <c r="A32" s="34"/>
      <c r="B32" s="34"/>
      <c r="C32" s="34"/>
      <c r="D32" s="40"/>
      <c r="E32" s="38"/>
      <c r="F32" s="36">
        <f t="shared" si="2"/>
        <v>0</v>
      </c>
      <c r="G32" s="29" t="str">
        <f t="shared" si="3"/>
        <v xml:space="preserve"> </v>
      </c>
      <c r="H32" s="36">
        <f t="shared" si="4"/>
        <v>0</v>
      </c>
      <c r="I32" s="59">
        <f t="shared" si="5"/>
        <v>0</v>
      </c>
      <c r="J32" s="40"/>
      <c r="K32" s="123" t="str">
        <f t="shared" si="1"/>
        <v xml:space="preserve"> </v>
      </c>
      <c r="L32" s="124" t="str">
        <f t="shared" si="6"/>
        <v xml:space="preserve"> </v>
      </c>
      <c r="M32" s="124" t="str">
        <f t="shared" si="7"/>
        <v xml:space="preserve"> </v>
      </c>
      <c r="N32" s="40"/>
      <c r="O32" s="3" t="str">
        <f t="shared" si="8"/>
        <v xml:space="preserve"> </v>
      </c>
      <c r="P32" s="7" t="str">
        <f>IF(M32=" "," ",SUMPRODUCT((K32='Calculator Data Summary'!$A$8:$A$19)*('Rev Req''t_yrs 1-3'!M32='Calculator Data Summary'!$G$7:$I$7)*'Calculator Data Summary'!$G$8:$I$19))</f>
        <v xml:space="preserve"> </v>
      </c>
      <c r="Q32" s="7" t="str">
        <f t="shared" si="9"/>
        <v xml:space="preserve"> </v>
      </c>
      <c r="R32" s="59" t="str">
        <f t="shared" si="10"/>
        <v xml:space="preserve"> </v>
      </c>
      <c r="S32" s="59" t="str">
        <f t="shared" si="11"/>
        <v xml:space="preserve"> </v>
      </c>
      <c r="T32" s="7" t="str">
        <f>IF(M32=" "," ",SUMPRODUCT((K32='Calculator Data Summary'!$A$8:$A$19)*('Rev Req''t_yrs 1-3'!M32='Calculator Data Summary'!$O$7:$Q$7)*'Calculator Data Summary'!$O$8:$Q$19))</f>
        <v xml:space="preserve"> </v>
      </c>
      <c r="U32" s="7" t="str">
        <f t="shared" si="12"/>
        <v xml:space="preserve"> </v>
      </c>
      <c r="V32" s="59" t="str">
        <f t="shared" si="13"/>
        <v xml:space="preserve"> </v>
      </c>
      <c r="W32" s="59" t="str">
        <f t="shared" si="14"/>
        <v xml:space="preserve"> </v>
      </c>
    </row>
    <row r="33" spans="1:23" x14ac:dyDescent="0.3">
      <c r="A33" s="34"/>
      <c r="B33" s="34"/>
      <c r="C33" s="34"/>
      <c r="D33" s="40"/>
      <c r="E33" s="38"/>
      <c r="F33" s="36">
        <f t="shared" si="2"/>
        <v>0</v>
      </c>
      <c r="G33" s="29" t="str">
        <f t="shared" si="3"/>
        <v xml:space="preserve"> </v>
      </c>
      <c r="H33" s="36">
        <f t="shared" si="4"/>
        <v>0</v>
      </c>
      <c r="I33" s="59">
        <f t="shared" si="5"/>
        <v>0</v>
      </c>
      <c r="J33" s="40"/>
      <c r="K33" s="123" t="str">
        <f t="shared" si="1"/>
        <v xml:space="preserve"> </v>
      </c>
      <c r="L33" s="124" t="str">
        <f t="shared" si="6"/>
        <v xml:space="preserve"> </v>
      </c>
      <c r="M33" s="124" t="str">
        <f t="shared" si="7"/>
        <v xml:space="preserve"> </v>
      </c>
      <c r="N33" s="40"/>
      <c r="O33" s="3" t="str">
        <f t="shared" si="8"/>
        <v xml:space="preserve"> </v>
      </c>
      <c r="P33" s="7" t="str">
        <f>IF(M33=" "," ",SUMPRODUCT((K33='Calculator Data Summary'!$A$8:$A$19)*('Rev Req''t_yrs 1-3'!M33='Calculator Data Summary'!$G$7:$I$7)*'Calculator Data Summary'!$G$8:$I$19))</f>
        <v xml:space="preserve"> </v>
      </c>
      <c r="Q33" s="7" t="str">
        <f t="shared" si="9"/>
        <v xml:space="preserve"> </v>
      </c>
      <c r="R33" s="59" t="str">
        <f t="shared" si="10"/>
        <v xml:space="preserve"> </v>
      </c>
      <c r="S33" s="59" t="str">
        <f t="shared" si="11"/>
        <v xml:space="preserve"> </v>
      </c>
      <c r="T33" s="7" t="str">
        <f>IF(M33=" "," ",SUMPRODUCT((K33='Calculator Data Summary'!$A$8:$A$19)*('Rev Req''t_yrs 1-3'!M33='Calculator Data Summary'!$O$7:$Q$7)*'Calculator Data Summary'!$O$8:$Q$19))</f>
        <v xml:space="preserve"> </v>
      </c>
      <c r="U33" s="7" t="str">
        <f t="shared" si="12"/>
        <v xml:space="preserve"> </v>
      </c>
      <c r="V33" s="59" t="str">
        <f t="shared" si="13"/>
        <v xml:space="preserve"> </v>
      </c>
      <c r="W33" s="59" t="str">
        <f t="shared" si="14"/>
        <v xml:space="preserve"> </v>
      </c>
    </row>
    <row r="34" spans="1:23" x14ac:dyDescent="0.3">
      <c r="A34" s="34"/>
      <c r="B34" s="34"/>
      <c r="C34" s="34"/>
      <c r="D34" s="40"/>
      <c r="E34" s="38"/>
      <c r="F34" s="36">
        <f t="shared" si="2"/>
        <v>0</v>
      </c>
      <c r="G34" s="29" t="str">
        <f t="shared" si="3"/>
        <v xml:space="preserve"> </v>
      </c>
      <c r="H34" s="36">
        <f t="shared" si="4"/>
        <v>0</v>
      </c>
      <c r="I34" s="59">
        <f t="shared" si="5"/>
        <v>0</v>
      </c>
      <c r="J34" s="40"/>
      <c r="K34" s="123" t="str">
        <f t="shared" si="1"/>
        <v xml:space="preserve"> </v>
      </c>
      <c r="L34" s="124" t="str">
        <f t="shared" si="6"/>
        <v xml:space="preserve"> </v>
      </c>
      <c r="M34" s="124" t="str">
        <f t="shared" si="7"/>
        <v xml:space="preserve"> </v>
      </c>
      <c r="N34" s="40"/>
      <c r="O34" s="3" t="str">
        <f t="shared" si="8"/>
        <v xml:space="preserve"> </v>
      </c>
      <c r="P34" s="7" t="str">
        <f>IF(M34=" "," ",SUMPRODUCT((K34='Calculator Data Summary'!$A$8:$A$19)*('Rev Req''t_yrs 1-3'!M34='Calculator Data Summary'!$G$7:$I$7)*'Calculator Data Summary'!$G$8:$I$19))</f>
        <v xml:space="preserve"> </v>
      </c>
      <c r="Q34" s="7" t="str">
        <f t="shared" si="9"/>
        <v xml:space="preserve"> </v>
      </c>
      <c r="R34" s="59" t="str">
        <f t="shared" si="10"/>
        <v xml:space="preserve"> </v>
      </c>
      <c r="S34" s="59" t="str">
        <f t="shared" si="11"/>
        <v xml:space="preserve"> </v>
      </c>
      <c r="T34" s="7" t="str">
        <f>IF(M34=" "," ",SUMPRODUCT((K34='Calculator Data Summary'!$A$8:$A$19)*('Rev Req''t_yrs 1-3'!M34='Calculator Data Summary'!$O$7:$Q$7)*'Calculator Data Summary'!$O$8:$Q$19))</f>
        <v xml:space="preserve"> </v>
      </c>
      <c r="U34" s="7" t="str">
        <f t="shared" si="12"/>
        <v xml:space="preserve"> </v>
      </c>
      <c r="V34" s="59" t="str">
        <f t="shared" si="13"/>
        <v xml:space="preserve"> </v>
      </c>
      <c r="W34" s="59" t="str">
        <f t="shared" si="14"/>
        <v xml:space="preserve"> </v>
      </c>
    </row>
    <row r="35" spans="1:23" x14ac:dyDescent="0.3">
      <c r="A35" s="34"/>
      <c r="B35" s="34"/>
      <c r="C35" s="34"/>
      <c r="D35" s="40"/>
      <c r="E35" s="38"/>
      <c r="F35" s="36">
        <f t="shared" si="2"/>
        <v>0</v>
      </c>
      <c r="G35" s="29" t="str">
        <f t="shared" si="3"/>
        <v xml:space="preserve"> </v>
      </c>
      <c r="H35" s="36">
        <f t="shared" si="4"/>
        <v>0</v>
      </c>
      <c r="I35" s="59">
        <f t="shared" si="5"/>
        <v>0</v>
      </c>
      <c r="J35" s="40"/>
      <c r="K35" s="123" t="str">
        <f t="shared" si="1"/>
        <v xml:space="preserve"> </v>
      </c>
      <c r="L35" s="124" t="str">
        <f t="shared" si="6"/>
        <v xml:space="preserve"> </v>
      </c>
      <c r="M35" s="124" t="str">
        <f t="shared" si="7"/>
        <v xml:space="preserve"> </v>
      </c>
      <c r="N35" s="40"/>
      <c r="O35" s="3" t="str">
        <f t="shared" si="8"/>
        <v xml:space="preserve"> </v>
      </c>
      <c r="P35" s="7" t="str">
        <f>IF(M35=" "," ",SUMPRODUCT((K35='Calculator Data Summary'!$A$8:$A$19)*('Rev Req''t_yrs 1-3'!M35='Calculator Data Summary'!$G$7:$I$7)*'Calculator Data Summary'!$G$8:$I$19))</f>
        <v xml:space="preserve"> </v>
      </c>
      <c r="Q35" s="7" t="str">
        <f t="shared" si="9"/>
        <v xml:space="preserve"> </v>
      </c>
      <c r="R35" s="59" t="str">
        <f t="shared" si="10"/>
        <v xml:space="preserve"> </v>
      </c>
      <c r="S35" s="59" t="str">
        <f t="shared" si="11"/>
        <v xml:space="preserve"> </v>
      </c>
      <c r="T35" s="7" t="str">
        <f>IF(M35=" "," ",SUMPRODUCT((K35='Calculator Data Summary'!$A$8:$A$19)*('Rev Req''t_yrs 1-3'!M35='Calculator Data Summary'!$O$7:$Q$7)*'Calculator Data Summary'!$O$8:$Q$19))</f>
        <v xml:space="preserve"> </v>
      </c>
      <c r="U35" s="7" t="str">
        <f t="shared" si="12"/>
        <v xml:space="preserve"> </v>
      </c>
      <c r="V35" s="59" t="str">
        <f t="shared" si="13"/>
        <v xml:space="preserve"> </v>
      </c>
      <c r="W35" s="59" t="str">
        <f t="shared" si="14"/>
        <v xml:space="preserve"> </v>
      </c>
    </row>
    <row r="36" spans="1:23" x14ac:dyDescent="0.3">
      <c r="A36" s="34"/>
      <c r="B36" s="34"/>
      <c r="C36" s="34"/>
      <c r="D36" s="40"/>
      <c r="E36" s="38"/>
      <c r="F36" s="36">
        <f t="shared" si="2"/>
        <v>0</v>
      </c>
      <c r="G36" s="29" t="str">
        <f t="shared" si="3"/>
        <v xml:space="preserve"> </v>
      </c>
      <c r="H36" s="36">
        <f t="shared" si="4"/>
        <v>0</v>
      </c>
      <c r="I36" s="59">
        <f t="shared" si="5"/>
        <v>0</v>
      </c>
      <c r="J36" s="40"/>
      <c r="K36" s="123" t="str">
        <f t="shared" si="1"/>
        <v xml:space="preserve"> </v>
      </c>
      <c r="L36" s="124" t="str">
        <f t="shared" si="6"/>
        <v xml:space="preserve"> </v>
      </c>
      <c r="M36" s="124" t="str">
        <f t="shared" si="7"/>
        <v xml:space="preserve"> </v>
      </c>
      <c r="N36" s="40"/>
      <c r="O36" s="3" t="str">
        <f t="shared" si="8"/>
        <v xml:space="preserve"> </v>
      </c>
      <c r="P36" s="7" t="str">
        <f>IF(M36=" "," ",SUMPRODUCT((K36='Calculator Data Summary'!$A$8:$A$19)*('Rev Req''t_yrs 1-3'!M36='Calculator Data Summary'!$G$7:$I$7)*'Calculator Data Summary'!$G$8:$I$19))</f>
        <v xml:space="preserve"> </v>
      </c>
      <c r="Q36" s="7" t="str">
        <f t="shared" si="9"/>
        <v xml:space="preserve"> </v>
      </c>
      <c r="R36" s="59" t="str">
        <f t="shared" si="10"/>
        <v xml:space="preserve"> </v>
      </c>
      <c r="S36" s="59" t="str">
        <f t="shared" si="11"/>
        <v xml:space="preserve"> </v>
      </c>
      <c r="T36" s="7" t="str">
        <f>IF(M36=" "," ",SUMPRODUCT((K36='Calculator Data Summary'!$A$8:$A$19)*('Rev Req''t_yrs 1-3'!M36='Calculator Data Summary'!$O$7:$Q$7)*'Calculator Data Summary'!$O$8:$Q$19))</f>
        <v xml:space="preserve"> </v>
      </c>
      <c r="U36" s="7" t="str">
        <f t="shared" si="12"/>
        <v xml:space="preserve"> </v>
      </c>
      <c r="V36" s="59" t="str">
        <f t="shared" si="13"/>
        <v xml:space="preserve"> </v>
      </c>
      <c r="W36" s="59" t="str">
        <f t="shared" si="14"/>
        <v xml:space="preserve"> </v>
      </c>
    </row>
    <row r="37" spans="1:23" x14ac:dyDescent="0.3">
      <c r="A37" s="34"/>
      <c r="B37" s="34"/>
      <c r="C37" s="34"/>
      <c r="D37" s="40"/>
      <c r="E37" s="38"/>
      <c r="F37" s="36">
        <f t="shared" si="2"/>
        <v>0</v>
      </c>
      <c r="G37" s="29" t="str">
        <f t="shared" si="3"/>
        <v xml:space="preserve"> </v>
      </c>
      <c r="H37" s="36">
        <f t="shared" si="4"/>
        <v>0</v>
      </c>
      <c r="I37" s="59">
        <f t="shared" si="5"/>
        <v>0</v>
      </c>
      <c r="J37" s="40"/>
      <c r="K37" s="123" t="str">
        <f t="shared" si="1"/>
        <v xml:space="preserve"> </v>
      </c>
      <c r="L37" s="124" t="str">
        <f t="shared" si="6"/>
        <v xml:space="preserve"> </v>
      </c>
      <c r="M37" s="124" t="str">
        <f t="shared" si="7"/>
        <v xml:space="preserve"> </v>
      </c>
      <c r="N37" s="40"/>
      <c r="O37" s="3" t="str">
        <f t="shared" si="8"/>
        <v xml:space="preserve"> </v>
      </c>
      <c r="P37" s="7" t="str">
        <f>IF(M37=" "," ",SUMPRODUCT((K37='Calculator Data Summary'!$A$8:$A$19)*('Rev Req''t_yrs 1-3'!M37='Calculator Data Summary'!$G$7:$I$7)*'Calculator Data Summary'!$G$8:$I$19))</f>
        <v xml:space="preserve"> </v>
      </c>
      <c r="Q37" s="7" t="str">
        <f t="shared" si="9"/>
        <v xml:space="preserve"> </v>
      </c>
      <c r="R37" s="59" t="str">
        <f t="shared" si="10"/>
        <v xml:space="preserve"> </v>
      </c>
      <c r="S37" s="59" t="str">
        <f t="shared" si="11"/>
        <v xml:space="preserve"> </v>
      </c>
      <c r="T37" s="7" t="str">
        <f>IF(M37=" "," ",SUMPRODUCT((K37='Calculator Data Summary'!$A$8:$A$19)*('Rev Req''t_yrs 1-3'!M37='Calculator Data Summary'!$O$7:$Q$7)*'Calculator Data Summary'!$O$8:$Q$19))</f>
        <v xml:space="preserve"> </v>
      </c>
      <c r="U37" s="7" t="str">
        <f t="shared" si="12"/>
        <v xml:space="preserve"> </v>
      </c>
      <c r="V37" s="59" t="str">
        <f t="shared" si="13"/>
        <v xml:space="preserve"> </v>
      </c>
      <c r="W37" s="59" t="str">
        <f t="shared" si="14"/>
        <v xml:space="preserve"> </v>
      </c>
    </row>
    <row r="38" spans="1:23" x14ac:dyDescent="0.3">
      <c r="A38" s="34"/>
      <c r="B38" s="34"/>
      <c r="C38" s="34"/>
      <c r="D38" s="40"/>
      <c r="E38" s="38"/>
      <c r="F38" s="36">
        <f t="shared" si="2"/>
        <v>0</v>
      </c>
      <c r="G38" s="29" t="str">
        <f t="shared" si="3"/>
        <v xml:space="preserve"> </v>
      </c>
      <c r="H38" s="36">
        <f t="shared" si="4"/>
        <v>0</v>
      </c>
      <c r="I38" s="59">
        <f t="shared" si="5"/>
        <v>0</v>
      </c>
      <c r="J38" s="40"/>
      <c r="K38" s="123" t="str">
        <f t="shared" si="1"/>
        <v xml:space="preserve"> </v>
      </c>
      <c r="L38" s="124" t="str">
        <f t="shared" si="6"/>
        <v xml:space="preserve"> </v>
      </c>
      <c r="M38" s="124" t="str">
        <f t="shared" si="7"/>
        <v xml:space="preserve"> </v>
      </c>
      <c r="N38" s="40"/>
      <c r="O38" s="3" t="str">
        <f t="shared" si="8"/>
        <v xml:space="preserve"> </v>
      </c>
      <c r="P38" s="7" t="str">
        <f>IF(M38=" "," ",SUMPRODUCT((K38='Calculator Data Summary'!$A$8:$A$19)*('Rev Req''t_yrs 1-3'!M38='Calculator Data Summary'!$G$7:$I$7)*'Calculator Data Summary'!$G$8:$I$19))</f>
        <v xml:space="preserve"> </v>
      </c>
      <c r="Q38" s="7" t="str">
        <f t="shared" si="9"/>
        <v xml:space="preserve"> </v>
      </c>
      <c r="R38" s="59" t="str">
        <f t="shared" si="10"/>
        <v xml:space="preserve"> </v>
      </c>
      <c r="S38" s="59" t="str">
        <f t="shared" si="11"/>
        <v xml:space="preserve"> </v>
      </c>
      <c r="T38" s="7" t="str">
        <f>IF(M38=" "," ",SUMPRODUCT((K38='Calculator Data Summary'!$A$8:$A$19)*('Rev Req''t_yrs 1-3'!M38='Calculator Data Summary'!$O$7:$Q$7)*'Calculator Data Summary'!$O$8:$Q$19))</f>
        <v xml:space="preserve"> </v>
      </c>
      <c r="U38" s="7" t="str">
        <f t="shared" si="12"/>
        <v xml:space="preserve"> </v>
      </c>
      <c r="V38" s="59" t="str">
        <f t="shared" si="13"/>
        <v xml:space="preserve"> </v>
      </c>
      <c r="W38" s="59" t="str">
        <f t="shared" si="14"/>
        <v xml:space="preserve"> </v>
      </c>
    </row>
    <row r="39" spans="1:23" x14ac:dyDescent="0.3">
      <c r="A39" s="34"/>
      <c r="B39" s="34"/>
      <c r="C39" s="34"/>
      <c r="D39" s="40"/>
      <c r="E39" s="38"/>
      <c r="F39" s="36">
        <f t="shared" si="2"/>
        <v>0</v>
      </c>
      <c r="G39" s="29" t="str">
        <f t="shared" si="3"/>
        <v xml:space="preserve"> </v>
      </c>
      <c r="H39" s="36">
        <f t="shared" si="4"/>
        <v>0</v>
      </c>
      <c r="I39" s="59">
        <f t="shared" si="5"/>
        <v>0</v>
      </c>
      <c r="J39" s="40"/>
      <c r="K39" s="123" t="str">
        <f t="shared" si="1"/>
        <v xml:space="preserve"> </v>
      </c>
      <c r="L39" s="124" t="str">
        <f t="shared" si="6"/>
        <v xml:space="preserve"> </v>
      </c>
      <c r="M39" s="124" t="str">
        <f t="shared" si="7"/>
        <v xml:space="preserve"> </v>
      </c>
      <c r="N39" s="40"/>
      <c r="O39" s="3" t="str">
        <f t="shared" si="8"/>
        <v xml:space="preserve"> </v>
      </c>
      <c r="P39" s="7" t="str">
        <f>IF(M39=" "," ",SUMPRODUCT((K39='Calculator Data Summary'!$A$8:$A$19)*('Rev Req''t_yrs 1-3'!M39='Calculator Data Summary'!$G$7:$I$7)*'Calculator Data Summary'!$G$8:$I$19))</f>
        <v xml:space="preserve"> </v>
      </c>
      <c r="Q39" s="7" t="str">
        <f t="shared" si="9"/>
        <v xml:space="preserve"> </v>
      </c>
      <c r="R39" s="59" t="str">
        <f t="shared" si="10"/>
        <v xml:space="preserve"> </v>
      </c>
      <c r="S39" s="59" t="str">
        <f t="shared" si="11"/>
        <v xml:space="preserve"> </v>
      </c>
      <c r="T39" s="7" t="str">
        <f>IF(M39=" "," ",SUMPRODUCT((K39='Calculator Data Summary'!$A$8:$A$19)*('Rev Req''t_yrs 1-3'!M39='Calculator Data Summary'!$O$7:$Q$7)*'Calculator Data Summary'!$O$8:$Q$19))</f>
        <v xml:space="preserve"> </v>
      </c>
      <c r="U39" s="7" t="str">
        <f t="shared" si="12"/>
        <v xml:space="preserve"> </v>
      </c>
      <c r="V39" s="59" t="str">
        <f t="shared" si="13"/>
        <v xml:space="preserve"> </v>
      </c>
      <c r="W39" s="59" t="str">
        <f t="shared" si="14"/>
        <v xml:space="preserve"> </v>
      </c>
    </row>
    <row r="40" spans="1:23" x14ac:dyDescent="0.3">
      <c r="A40" s="34"/>
      <c r="B40" s="34"/>
      <c r="C40" s="34"/>
      <c r="D40" s="40"/>
      <c r="E40" s="38"/>
      <c r="F40" s="36">
        <f t="shared" si="2"/>
        <v>0</v>
      </c>
      <c r="G40" s="29" t="str">
        <f t="shared" si="3"/>
        <v xml:space="preserve"> </v>
      </c>
      <c r="H40" s="36">
        <f t="shared" si="4"/>
        <v>0</v>
      </c>
      <c r="I40" s="59">
        <f t="shared" si="5"/>
        <v>0</v>
      </c>
      <c r="J40" s="40"/>
      <c r="K40" s="123" t="str">
        <f t="shared" si="1"/>
        <v xml:space="preserve"> </v>
      </c>
      <c r="L40" s="124" t="str">
        <f t="shared" si="6"/>
        <v xml:space="preserve"> </v>
      </c>
      <c r="M40" s="124" t="str">
        <f t="shared" si="7"/>
        <v xml:space="preserve"> </v>
      </c>
      <c r="N40" s="40"/>
      <c r="O40" s="3" t="str">
        <f t="shared" si="8"/>
        <v xml:space="preserve"> </v>
      </c>
      <c r="P40" s="7" t="str">
        <f>IF(M40=" "," ",SUMPRODUCT((K40='Calculator Data Summary'!$A$8:$A$19)*('Rev Req''t_yrs 1-3'!M40='Calculator Data Summary'!$G$7:$I$7)*'Calculator Data Summary'!$G$8:$I$19))</f>
        <v xml:space="preserve"> </v>
      </c>
      <c r="Q40" s="7" t="str">
        <f t="shared" si="9"/>
        <v xml:space="preserve"> </v>
      </c>
      <c r="R40" s="59" t="str">
        <f t="shared" si="10"/>
        <v xml:space="preserve"> </v>
      </c>
      <c r="S40" s="59" t="str">
        <f t="shared" si="11"/>
        <v xml:space="preserve"> </v>
      </c>
      <c r="T40" s="7" t="str">
        <f>IF(M40=" "," ",SUMPRODUCT((K40='Calculator Data Summary'!$A$8:$A$19)*('Rev Req''t_yrs 1-3'!M40='Calculator Data Summary'!$O$7:$Q$7)*'Calculator Data Summary'!$O$8:$Q$19))</f>
        <v xml:space="preserve"> </v>
      </c>
      <c r="U40" s="7" t="str">
        <f t="shared" si="12"/>
        <v xml:space="preserve"> </v>
      </c>
      <c r="V40" s="59" t="str">
        <f t="shared" si="13"/>
        <v xml:space="preserve"> </v>
      </c>
      <c r="W40" s="59" t="str">
        <f t="shared" si="14"/>
        <v xml:space="preserve"> </v>
      </c>
    </row>
    <row r="41" spans="1:23" x14ac:dyDescent="0.3">
      <c r="A41" s="34"/>
      <c r="B41" s="34"/>
      <c r="C41" s="34"/>
      <c r="D41" s="40"/>
      <c r="E41" s="38"/>
      <c r="F41" s="36">
        <f t="shared" si="2"/>
        <v>0</v>
      </c>
      <c r="G41" s="29" t="str">
        <f t="shared" si="3"/>
        <v xml:space="preserve"> </v>
      </c>
      <c r="H41" s="36">
        <f t="shared" si="4"/>
        <v>0</v>
      </c>
      <c r="I41" s="59">
        <f t="shared" si="5"/>
        <v>0</v>
      </c>
      <c r="J41" s="40"/>
      <c r="K41" s="123" t="str">
        <f t="shared" si="1"/>
        <v xml:space="preserve"> </v>
      </c>
      <c r="L41" s="124" t="str">
        <f t="shared" si="6"/>
        <v xml:space="preserve"> </v>
      </c>
      <c r="M41" s="124" t="str">
        <f t="shared" si="7"/>
        <v xml:space="preserve"> </v>
      </c>
      <c r="N41" s="40"/>
      <c r="O41" s="3" t="str">
        <f t="shared" si="8"/>
        <v xml:space="preserve"> </v>
      </c>
      <c r="P41" s="7" t="str">
        <f>IF(M41=" "," ",SUMPRODUCT((K41='Calculator Data Summary'!$A$8:$A$19)*('Rev Req''t_yrs 1-3'!M41='Calculator Data Summary'!$G$7:$I$7)*'Calculator Data Summary'!$G$8:$I$19))</f>
        <v xml:space="preserve"> </v>
      </c>
      <c r="Q41" s="7" t="str">
        <f t="shared" si="9"/>
        <v xml:space="preserve"> </v>
      </c>
      <c r="R41" s="59" t="str">
        <f t="shared" si="10"/>
        <v xml:space="preserve"> </v>
      </c>
      <c r="S41" s="59" t="str">
        <f t="shared" si="11"/>
        <v xml:space="preserve"> </v>
      </c>
      <c r="T41" s="7" t="str">
        <f>IF(M41=" "," ",SUMPRODUCT((K41='Calculator Data Summary'!$A$8:$A$19)*('Rev Req''t_yrs 1-3'!M41='Calculator Data Summary'!$O$7:$Q$7)*'Calculator Data Summary'!$O$8:$Q$19))</f>
        <v xml:space="preserve"> </v>
      </c>
      <c r="U41" s="7" t="str">
        <f t="shared" si="12"/>
        <v xml:space="preserve"> </v>
      </c>
      <c r="V41" s="59" t="str">
        <f t="shared" si="13"/>
        <v xml:space="preserve"> </v>
      </c>
      <c r="W41" s="59" t="str">
        <f t="shared" si="14"/>
        <v xml:space="preserve"> </v>
      </c>
    </row>
    <row r="42" spans="1:23" x14ac:dyDescent="0.3">
      <c r="A42" s="34"/>
      <c r="B42" s="34"/>
      <c r="C42" s="34"/>
      <c r="D42" s="40"/>
      <c r="E42" s="38"/>
      <c r="F42" s="36">
        <f t="shared" si="2"/>
        <v>0</v>
      </c>
      <c r="G42" s="29" t="str">
        <f t="shared" si="3"/>
        <v xml:space="preserve"> </v>
      </c>
      <c r="H42" s="36">
        <f t="shared" si="4"/>
        <v>0</v>
      </c>
      <c r="I42" s="59">
        <f t="shared" si="5"/>
        <v>0</v>
      </c>
      <c r="J42" s="40"/>
      <c r="K42" s="123" t="str">
        <f t="shared" si="1"/>
        <v xml:space="preserve"> </v>
      </c>
      <c r="L42" s="124" t="str">
        <f t="shared" si="6"/>
        <v xml:space="preserve"> </v>
      </c>
      <c r="M42" s="124" t="str">
        <f t="shared" si="7"/>
        <v xml:space="preserve"> </v>
      </c>
      <c r="N42" s="40"/>
      <c r="O42" s="3" t="str">
        <f t="shared" si="8"/>
        <v xml:space="preserve"> </v>
      </c>
      <c r="P42" s="7" t="str">
        <f>IF(M42=" "," ",SUMPRODUCT((K42='Calculator Data Summary'!$A$8:$A$19)*('Rev Req''t_yrs 1-3'!M42='Calculator Data Summary'!$G$7:$I$7)*'Calculator Data Summary'!$G$8:$I$19))</f>
        <v xml:space="preserve"> </v>
      </c>
      <c r="Q42" s="7" t="str">
        <f t="shared" si="9"/>
        <v xml:space="preserve"> </v>
      </c>
      <c r="R42" s="59" t="str">
        <f t="shared" si="10"/>
        <v xml:space="preserve"> </v>
      </c>
      <c r="S42" s="59" t="str">
        <f t="shared" si="11"/>
        <v xml:space="preserve"> </v>
      </c>
      <c r="T42" s="7" t="str">
        <f>IF(M42=" "," ",SUMPRODUCT((K42='Calculator Data Summary'!$A$8:$A$19)*('Rev Req''t_yrs 1-3'!M42='Calculator Data Summary'!$O$7:$Q$7)*'Calculator Data Summary'!$O$8:$Q$19))</f>
        <v xml:space="preserve"> </v>
      </c>
      <c r="U42" s="7" t="str">
        <f t="shared" si="12"/>
        <v xml:space="preserve"> </v>
      </c>
      <c r="V42" s="59" t="str">
        <f t="shared" si="13"/>
        <v xml:space="preserve"> </v>
      </c>
      <c r="W42" s="59" t="str">
        <f t="shared" si="14"/>
        <v xml:space="preserve"> </v>
      </c>
    </row>
    <row r="43" spans="1:23" x14ac:dyDescent="0.3">
      <c r="A43" s="34"/>
      <c r="B43" s="34"/>
      <c r="C43" s="34"/>
      <c r="D43" s="40"/>
      <c r="E43" s="38"/>
      <c r="F43" s="36">
        <f t="shared" si="2"/>
        <v>0</v>
      </c>
      <c r="G43" s="29" t="str">
        <f t="shared" si="3"/>
        <v xml:space="preserve"> </v>
      </c>
      <c r="H43" s="36">
        <f t="shared" si="4"/>
        <v>0</v>
      </c>
      <c r="I43" s="59">
        <f t="shared" si="5"/>
        <v>0</v>
      </c>
      <c r="J43" s="40"/>
      <c r="K43" s="123" t="str">
        <f t="shared" si="1"/>
        <v xml:space="preserve"> </v>
      </c>
      <c r="L43" s="124" t="str">
        <f t="shared" si="6"/>
        <v xml:space="preserve"> </v>
      </c>
      <c r="M43" s="124" t="str">
        <f t="shared" si="7"/>
        <v xml:space="preserve"> </v>
      </c>
      <c r="N43" s="40"/>
      <c r="O43" s="3" t="str">
        <f t="shared" si="8"/>
        <v xml:space="preserve"> </v>
      </c>
      <c r="P43" s="7" t="str">
        <f>IF(M43=" "," ",SUMPRODUCT((K43='Calculator Data Summary'!$A$8:$A$19)*('Rev Req''t_yrs 1-3'!M43='Calculator Data Summary'!$G$7:$I$7)*'Calculator Data Summary'!$G$8:$I$19))</f>
        <v xml:space="preserve"> </v>
      </c>
      <c r="Q43" s="7" t="str">
        <f t="shared" si="9"/>
        <v xml:space="preserve"> </v>
      </c>
      <c r="R43" s="59" t="str">
        <f t="shared" si="10"/>
        <v xml:space="preserve"> </v>
      </c>
      <c r="S43" s="59" t="str">
        <f t="shared" si="11"/>
        <v xml:space="preserve"> </v>
      </c>
      <c r="T43" s="7" t="str">
        <f>IF(M43=" "," ",SUMPRODUCT((K43='Calculator Data Summary'!$A$8:$A$19)*('Rev Req''t_yrs 1-3'!M43='Calculator Data Summary'!$O$7:$Q$7)*'Calculator Data Summary'!$O$8:$Q$19))</f>
        <v xml:space="preserve"> </v>
      </c>
      <c r="U43" s="7" t="str">
        <f t="shared" si="12"/>
        <v xml:space="preserve"> </v>
      </c>
      <c r="V43" s="59" t="str">
        <f t="shared" si="13"/>
        <v xml:space="preserve"> </v>
      </c>
      <c r="W43" s="59" t="str">
        <f t="shared" si="14"/>
        <v xml:space="preserve"> </v>
      </c>
    </row>
    <row r="44" spans="1:23" x14ac:dyDescent="0.3">
      <c r="A44" s="34"/>
      <c r="B44" s="34"/>
      <c r="C44" s="34"/>
      <c r="D44" s="40"/>
      <c r="E44" s="38"/>
      <c r="F44" s="36">
        <f t="shared" si="2"/>
        <v>0</v>
      </c>
      <c r="G44" s="29" t="str">
        <f t="shared" si="3"/>
        <v xml:space="preserve"> </v>
      </c>
      <c r="H44" s="36">
        <f t="shared" si="4"/>
        <v>0</v>
      </c>
      <c r="I44" s="59">
        <f t="shared" si="5"/>
        <v>0</v>
      </c>
      <c r="J44" s="40"/>
      <c r="K44" s="123" t="str">
        <f t="shared" si="1"/>
        <v xml:space="preserve"> </v>
      </c>
      <c r="L44" s="124" t="str">
        <f t="shared" si="6"/>
        <v xml:space="preserve"> </v>
      </c>
      <c r="M44" s="124" t="str">
        <f t="shared" si="7"/>
        <v xml:space="preserve"> </v>
      </c>
      <c r="N44" s="40"/>
      <c r="O44" s="3" t="str">
        <f t="shared" si="8"/>
        <v xml:space="preserve"> </v>
      </c>
      <c r="P44" s="7" t="str">
        <f>IF(M44=" "," ",SUMPRODUCT((K44='Calculator Data Summary'!$A$8:$A$19)*('Rev Req''t_yrs 1-3'!M44='Calculator Data Summary'!$G$7:$I$7)*'Calculator Data Summary'!$G$8:$I$19))</f>
        <v xml:space="preserve"> </v>
      </c>
      <c r="Q44" s="7" t="str">
        <f t="shared" si="9"/>
        <v xml:space="preserve"> </v>
      </c>
      <c r="R44" s="59" t="str">
        <f t="shared" si="10"/>
        <v xml:space="preserve"> </v>
      </c>
      <c r="S44" s="59" t="str">
        <f t="shared" si="11"/>
        <v xml:space="preserve"> </v>
      </c>
      <c r="T44" s="7" t="str">
        <f>IF(M44=" "," ",SUMPRODUCT((K44='Calculator Data Summary'!$A$8:$A$19)*('Rev Req''t_yrs 1-3'!M44='Calculator Data Summary'!$O$7:$Q$7)*'Calculator Data Summary'!$O$8:$Q$19))</f>
        <v xml:space="preserve"> </v>
      </c>
      <c r="U44" s="7" t="str">
        <f t="shared" si="12"/>
        <v xml:space="preserve"> </v>
      </c>
      <c r="V44" s="59" t="str">
        <f t="shared" si="13"/>
        <v xml:space="preserve"> </v>
      </c>
      <c r="W44" s="59" t="str">
        <f t="shared" si="14"/>
        <v xml:space="preserve"> </v>
      </c>
    </row>
    <row r="45" spans="1:23" x14ac:dyDescent="0.3">
      <c r="A45" s="34"/>
      <c r="B45" s="34"/>
      <c r="C45" s="34"/>
      <c r="D45" s="40"/>
      <c r="E45" s="38"/>
      <c r="F45" s="36">
        <f t="shared" si="2"/>
        <v>0</v>
      </c>
      <c r="G45" s="29" t="str">
        <f t="shared" si="3"/>
        <v xml:space="preserve"> </v>
      </c>
      <c r="H45" s="36">
        <f t="shared" si="4"/>
        <v>0</v>
      </c>
      <c r="I45" s="59">
        <f t="shared" si="5"/>
        <v>0</v>
      </c>
      <c r="J45" s="40"/>
      <c r="K45" s="123" t="str">
        <f t="shared" si="1"/>
        <v xml:space="preserve"> </v>
      </c>
      <c r="L45" s="124" t="str">
        <f t="shared" si="6"/>
        <v xml:space="preserve"> </v>
      </c>
      <c r="M45" s="124" t="str">
        <f t="shared" si="7"/>
        <v xml:space="preserve"> </v>
      </c>
      <c r="N45" s="40"/>
      <c r="O45" s="3" t="str">
        <f t="shared" si="8"/>
        <v xml:space="preserve"> </v>
      </c>
      <c r="P45" s="7" t="str">
        <f>IF(M45=" "," ",SUMPRODUCT((K45='Calculator Data Summary'!$A$8:$A$19)*('Rev Req''t_yrs 1-3'!M45='Calculator Data Summary'!$G$7:$I$7)*'Calculator Data Summary'!$G$8:$I$19))</f>
        <v xml:space="preserve"> </v>
      </c>
      <c r="Q45" s="7" t="str">
        <f t="shared" si="9"/>
        <v xml:space="preserve"> </v>
      </c>
      <c r="R45" s="59" t="str">
        <f t="shared" si="10"/>
        <v xml:space="preserve"> </v>
      </c>
      <c r="S45" s="59" t="str">
        <f t="shared" si="11"/>
        <v xml:space="preserve"> </v>
      </c>
      <c r="T45" s="7" t="str">
        <f>IF(M45=" "," ",SUMPRODUCT((K45='Calculator Data Summary'!$A$8:$A$19)*('Rev Req''t_yrs 1-3'!M45='Calculator Data Summary'!$O$7:$Q$7)*'Calculator Data Summary'!$O$8:$Q$19))</f>
        <v xml:space="preserve"> </v>
      </c>
      <c r="U45" s="7" t="str">
        <f t="shared" si="12"/>
        <v xml:space="preserve"> </v>
      </c>
      <c r="V45" s="59" t="str">
        <f t="shared" si="13"/>
        <v xml:space="preserve"> </v>
      </c>
      <c r="W45" s="59" t="str">
        <f t="shared" si="14"/>
        <v xml:space="preserve"> </v>
      </c>
    </row>
    <row r="46" spans="1:23" x14ac:dyDescent="0.3">
      <c r="A46" s="34"/>
      <c r="B46" s="34"/>
      <c r="C46" s="34"/>
      <c r="D46" s="40"/>
      <c r="E46" s="38"/>
      <c r="F46" s="36">
        <f t="shared" si="2"/>
        <v>0</v>
      </c>
      <c r="G46" s="29" t="str">
        <f t="shared" si="3"/>
        <v xml:space="preserve"> </v>
      </c>
      <c r="H46" s="36">
        <f t="shared" si="4"/>
        <v>0</v>
      </c>
      <c r="I46" s="59">
        <f t="shared" si="5"/>
        <v>0</v>
      </c>
      <c r="J46" s="40"/>
      <c r="K46" s="123" t="str">
        <f t="shared" si="1"/>
        <v xml:space="preserve"> </v>
      </c>
      <c r="L46" s="124" t="str">
        <f t="shared" si="6"/>
        <v xml:space="preserve"> </v>
      </c>
      <c r="M46" s="124" t="str">
        <f t="shared" si="7"/>
        <v xml:space="preserve"> </v>
      </c>
      <c r="N46" s="40"/>
      <c r="O46" s="3" t="str">
        <f t="shared" si="8"/>
        <v xml:space="preserve"> </v>
      </c>
      <c r="P46" s="7" t="str">
        <f>IF(M46=" "," ",SUMPRODUCT((K46='Calculator Data Summary'!$A$8:$A$19)*('Rev Req''t_yrs 1-3'!M46='Calculator Data Summary'!$G$7:$I$7)*'Calculator Data Summary'!$G$8:$I$19))</f>
        <v xml:space="preserve"> </v>
      </c>
      <c r="Q46" s="7" t="str">
        <f t="shared" si="9"/>
        <v xml:space="preserve"> </v>
      </c>
      <c r="R46" s="59" t="str">
        <f t="shared" si="10"/>
        <v xml:space="preserve"> </v>
      </c>
      <c r="S46" s="59" t="str">
        <f t="shared" si="11"/>
        <v xml:space="preserve"> </v>
      </c>
      <c r="T46" s="7" t="str">
        <f>IF(M46=" "," ",SUMPRODUCT((K46='Calculator Data Summary'!$A$8:$A$19)*('Rev Req''t_yrs 1-3'!M46='Calculator Data Summary'!$O$7:$Q$7)*'Calculator Data Summary'!$O$8:$Q$19))</f>
        <v xml:space="preserve"> </v>
      </c>
      <c r="U46" s="7" t="str">
        <f t="shared" si="12"/>
        <v xml:space="preserve"> </v>
      </c>
      <c r="V46" s="59" t="str">
        <f t="shared" si="13"/>
        <v xml:space="preserve"> </v>
      </c>
      <c r="W46" s="59" t="str">
        <f t="shared" si="14"/>
        <v xml:space="preserve"> </v>
      </c>
    </row>
    <row r="47" spans="1:23" x14ac:dyDescent="0.3">
      <c r="A47" s="34"/>
      <c r="B47" s="34"/>
      <c r="C47" s="34"/>
      <c r="D47" s="40"/>
      <c r="E47" s="38"/>
      <c r="F47" s="36">
        <f t="shared" si="2"/>
        <v>0</v>
      </c>
      <c r="G47" s="29" t="str">
        <f t="shared" si="3"/>
        <v xml:space="preserve"> </v>
      </c>
      <c r="H47" s="36">
        <f t="shared" si="4"/>
        <v>0</v>
      </c>
      <c r="I47" s="59">
        <f t="shared" si="5"/>
        <v>0</v>
      </c>
      <c r="J47" s="40"/>
      <c r="K47" s="123" t="str">
        <f t="shared" si="1"/>
        <v xml:space="preserve"> </v>
      </c>
      <c r="L47" s="124" t="str">
        <f t="shared" si="6"/>
        <v xml:space="preserve"> </v>
      </c>
      <c r="M47" s="124" t="str">
        <f t="shared" si="7"/>
        <v xml:space="preserve"> </v>
      </c>
      <c r="N47" s="40"/>
      <c r="O47" s="3" t="str">
        <f t="shared" si="8"/>
        <v xml:space="preserve"> </v>
      </c>
      <c r="P47" s="7" t="str">
        <f>IF(M47=" "," ",SUMPRODUCT((K47='Calculator Data Summary'!$A$8:$A$19)*('Rev Req''t_yrs 1-3'!M47='Calculator Data Summary'!$G$7:$I$7)*'Calculator Data Summary'!$G$8:$I$19))</f>
        <v xml:space="preserve"> </v>
      </c>
      <c r="Q47" s="7" t="str">
        <f t="shared" si="9"/>
        <v xml:space="preserve"> </v>
      </c>
      <c r="R47" s="59" t="str">
        <f t="shared" si="10"/>
        <v xml:space="preserve"> </v>
      </c>
      <c r="S47" s="59" t="str">
        <f t="shared" si="11"/>
        <v xml:space="preserve"> </v>
      </c>
      <c r="T47" s="7" t="str">
        <f>IF(M47=" "," ",SUMPRODUCT((K47='Calculator Data Summary'!$A$8:$A$19)*('Rev Req''t_yrs 1-3'!M47='Calculator Data Summary'!$O$7:$Q$7)*'Calculator Data Summary'!$O$8:$Q$19))</f>
        <v xml:space="preserve"> </v>
      </c>
      <c r="U47" s="7" t="str">
        <f t="shared" si="12"/>
        <v xml:space="preserve"> </v>
      </c>
      <c r="V47" s="59" t="str">
        <f t="shared" si="13"/>
        <v xml:space="preserve"> </v>
      </c>
      <c r="W47" s="59" t="str">
        <f t="shared" si="14"/>
        <v xml:space="preserve"> </v>
      </c>
    </row>
    <row r="48" spans="1:23" x14ac:dyDescent="0.3">
      <c r="A48" s="34"/>
      <c r="B48" s="34"/>
      <c r="C48" s="34"/>
      <c r="D48" s="40"/>
      <c r="E48" s="38"/>
      <c r="F48" s="36">
        <f t="shared" si="2"/>
        <v>0</v>
      </c>
      <c r="G48" s="29" t="str">
        <f t="shared" si="3"/>
        <v xml:space="preserve"> </v>
      </c>
      <c r="H48" s="36">
        <f t="shared" si="4"/>
        <v>0</v>
      </c>
      <c r="I48" s="59">
        <f t="shared" si="5"/>
        <v>0</v>
      </c>
      <c r="J48" s="40"/>
      <c r="K48" s="123" t="str">
        <f t="shared" si="1"/>
        <v xml:space="preserve"> </v>
      </c>
      <c r="L48" s="124" t="str">
        <f t="shared" si="6"/>
        <v xml:space="preserve"> </v>
      </c>
      <c r="M48" s="124" t="str">
        <f t="shared" si="7"/>
        <v xml:space="preserve"> </v>
      </c>
      <c r="N48" s="40"/>
      <c r="O48" s="3" t="str">
        <f t="shared" si="8"/>
        <v xml:space="preserve"> </v>
      </c>
      <c r="P48" s="7" t="str">
        <f>IF(M48=" "," ",SUMPRODUCT((K48='Calculator Data Summary'!$A$8:$A$19)*('Rev Req''t_yrs 1-3'!M48='Calculator Data Summary'!$G$7:$I$7)*'Calculator Data Summary'!$G$8:$I$19))</f>
        <v xml:space="preserve"> </v>
      </c>
      <c r="Q48" s="7" t="str">
        <f t="shared" si="9"/>
        <v xml:space="preserve"> </v>
      </c>
      <c r="R48" s="59" t="str">
        <f t="shared" si="10"/>
        <v xml:space="preserve"> </v>
      </c>
      <c r="S48" s="59" t="str">
        <f t="shared" si="11"/>
        <v xml:space="preserve"> </v>
      </c>
      <c r="T48" s="7" t="str">
        <f>IF(M48=" "," ",SUMPRODUCT((K48='Calculator Data Summary'!$A$8:$A$19)*('Rev Req''t_yrs 1-3'!M48='Calculator Data Summary'!$O$7:$Q$7)*'Calculator Data Summary'!$O$8:$Q$19))</f>
        <v xml:space="preserve"> </v>
      </c>
      <c r="U48" s="7" t="str">
        <f t="shared" si="12"/>
        <v xml:space="preserve"> </v>
      </c>
      <c r="V48" s="59" t="str">
        <f t="shared" si="13"/>
        <v xml:space="preserve"> </v>
      </c>
      <c r="W48" s="59" t="str">
        <f t="shared" si="14"/>
        <v xml:space="preserve"> </v>
      </c>
    </row>
    <row r="49" spans="1:23" x14ac:dyDescent="0.3">
      <c r="A49" s="34"/>
      <c r="B49" s="34"/>
      <c r="C49" s="34"/>
      <c r="D49" s="40"/>
      <c r="E49" s="38"/>
      <c r="F49" s="36">
        <f t="shared" si="2"/>
        <v>0</v>
      </c>
      <c r="G49" s="29" t="str">
        <f t="shared" si="3"/>
        <v xml:space="preserve"> </v>
      </c>
      <c r="H49" s="36">
        <f t="shared" si="4"/>
        <v>0</v>
      </c>
      <c r="I49" s="59">
        <f t="shared" si="5"/>
        <v>0</v>
      </c>
      <c r="J49" s="40"/>
      <c r="K49" s="123" t="str">
        <f t="shared" si="1"/>
        <v xml:space="preserve"> </v>
      </c>
      <c r="L49" s="124" t="str">
        <f t="shared" si="6"/>
        <v xml:space="preserve"> </v>
      </c>
      <c r="M49" s="124" t="str">
        <f t="shared" si="7"/>
        <v xml:space="preserve"> </v>
      </c>
      <c r="N49" s="40"/>
      <c r="O49" s="3" t="str">
        <f t="shared" si="8"/>
        <v xml:space="preserve"> </v>
      </c>
      <c r="P49" s="7" t="str">
        <f>IF(M49=" "," ",SUMPRODUCT((K49='Calculator Data Summary'!$A$8:$A$19)*('Rev Req''t_yrs 1-3'!M49='Calculator Data Summary'!$G$7:$I$7)*'Calculator Data Summary'!$G$8:$I$19))</f>
        <v xml:space="preserve"> </v>
      </c>
      <c r="Q49" s="7" t="str">
        <f t="shared" si="9"/>
        <v xml:space="preserve"> </v>
      </c>
      <c r="R49" s="59" t="str">
        <f t="shared" si="10"/>
        <v xml:space="preserve"> </v>
      </c>
      <c r="S49" s="59" t="str">
        <f t="shared" si="11"/>
        <v xml:space="preserve"> </v>
      </c>
      <c r="T49" s="7" t="str">
        <f>IF(M49=" "," ",SUMPRODUCT((K49='Calculator Data Summary'!$A$8:$A$19)*('Rev Req''t_yrs 1-3'!M49='Calculator Data Summary'!$O$7:$Q$7)*'Calculator Data Summary'!$O$8:$Q$19))</f>
        <v xml:space="preserve"> </v>
      </c>
      <c r="U49" s="7" t="str">
        <f t="shared" si="12"/>
        <v xml:space="preserve"> </v>
      </c>
      <c r="V49" s="59" t="str">
        <f t="shared" si="13"/>
        <v xml:space="preserve"> </v>
      </c>
      <c r="W49" s="59" t="str">
        <f t="shared" si="14"/>
        <v xml:space="preserve"> </v>
      </c>
    </row>
    <row r="50" spans="1:23" x14ac:dyDescent="0.3">
      <c r="A50" s="34"/>
      <c r="B50" s="34"/>
      <c r="C50" s="34"/>
      <c r="D50" s="40"/>
      <c r="E50" s="38"/>
      <c r="F50" s="36">
        <f t="shared" si="2"/>
        <v>0</v>
      </c>
      <c r="G50" s="29" t="str">
        <f t="shared" si="3"/>
        <v xml:space="preserve"> </v>
      </c>
      <c r="H50" s="36">
        <f t="shared" si="4"/>
        <v>0</v>
      </c>
      <c r="I50" s="59">
        <f t="shared" si="5"/>
        <v>0</v>
      </c>
      <c r="J50" s="40"/>
      <c r="K50" s="123" t="str">
        <f t="shared" si="1"/>
        <v xml:space="preserve"> </v>
      </c>
      <c r="L50" s="124" t="str">
        <f t="shared" si="6"/>
        <v xml:space="preserve"> </v>
      </c>
      <c r="M50" s="124" t="str">
        <f t="shared" si="7"/>
        <v xml:space="preserve"> </v>
      </c>
      <c r="N50" s="40"/>
      <c r="O50" s="3" t="str">
        <f t="shared" si="8"/>
        <v xml:space="preserve"> </v>
      </c>
      <c r="P50" s="7" t="str">
        <f>IF(M50=" "," ",SUMPRODUCT((K50='Calculator Data Summary'!$A$8:$A$19)*('Rev Req''t_yrs 1-3'!M50='Calculator Data Summary'!$G$7:$I$7)*'Calculator Data Summary'!$G$8:$I$19))</f>
        <v xml:space="preserve"> </v>
      </c>
      <c r="Q50" s="7" t="str">
        <f t="shared" si="9"/>
        <v xml:space="preserve"> </v>
      </c>
      <c r="R50" s="59" t="str">
        <f t="shared" si="10"/>
        <v xml:space="preserve"> </v>
      </c>
      <c r="S50" s="59" t="str">
        <f t="shared" si="11"/>
        <v xml:space="preserve"> </v>
      </c>
      <c r="T50" s="7" t="str">
        <f>IF(M50=" "," ",SUMPRODUCT((K50='Calculator Data Summary'!$A$8:$A$19)*('Rev Req''t_yrs 1-3'!M50='Calculator Data Summary'!$O$7:$Q$7)*'Calculator Data Summary'!$O$8:$Q$19))</f>
        <v xml:space="preserve"> </v>
      </c>
      <c r="U50" s="7" t="str">
        <f t="shared" si="12"/>
        <v xml:space="preserve"> </v>
      </c>
      <c r="V50" s="59" t="str">
        <f t="shared" si="13"/>
        <v xml:space="preserve"> </v>
      </c>
      <c r="W50" s="59" t="str">
        <f t="shared" si="14"/>
        <v xml:space="preserve"> </v>
      </c>
    </row>
    <row r="51" spans="1:23" x14ac:dyDescent="0.3">
      <c r="A51" s="78" t="s">
        <v>113</v>
      </c>
      <c r="B51" s="78" t="s">
        <v>113</v>
      </c>
      <c r="C51" s="78" t="s">
        <v>113</v>
      </c>
      <c r="D51" s="78" t="s">
        <v>113</v>
      </c>
      <c r="E51" s="78" t="s">
        <v>113</v>
      </c>
      <c r="F51" s="78" t="s">
        <v>113</v>
      </c>
      <c r="G51" s="78" t="s">
        <v>113</v>
      </c>
      <c r="H51" s="78" t="s">
        <v>113</v>
      </c>
      <c r="I51" s="78" t="s">
        <v>113</v>
      </c>
      <c r="J51" s="78" t="s">
        <v>113</v>
      </c>
      <c r="K51" s="78" t="s">
        <v>113</v>
      </c>
      <c r="L51" s="78" t="s">
        <v>113</v>
      </c>
      <c r="M51" s="78" t="s">
        <v>113</v>
      </c>
      <c r="N51" s="78" t="s">
        <v>113</v>
      </c>
      <c r="O51" s="78" t="s">
        <v>113</v>
      </c>
      <c r="P51" s="78" t="s">
        <v>113</v>
      </c>
      <c r="Q51" s="78" t="s">
        <v>113</v>
      </c>
      <c r="R51" s="78" t="s">
        <v>113</v>
      </c>
      <c r="S51" s="78"/>
      <c r="T51" s="78" t="s">
        <v>113</v>
      </c>
      <c r="U51" s="78" t="s">
        <v>113</v>
      </c>
      <c r="V51" s="78" t="s">
        <v>113</v>
      </c>
      <c r="W51" s="78" t="s">
        <v>113</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Input!$C$97:$C$102</xm:f>
          </x14:formula1>
          <xm:sqref>A4:A50</xm:sqref>
        </x14:dataValidation>
        <x14:dataValidation type="list" allowBlank="1" showInputMessage="1" showErrorMessage="1">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10" zoomScaleNormal="100" workbookViewId="0">
      <pane xSplit="1" topLeftCell="J1" activePane="topRight" state="frozen"/>
      <selection activeCell="B3" sqref="B3"/>
      <selection pane="topRight" activeCell="C44" sqref="C44"/>
    </sheetView>
  </sheetViews>
  <sheetFormatPr defaultRowHeight="14.4" x14ac:dyDescent="0.3"/>
  <cols>
    <col min="1" max="1" width="26.1093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1" t="s">
        <v>241</v>
      </c>
      <c r="B1" s="1"/>
    </row>
    <row r="2" spans="1:39" x14ac:dyDescent="0.3">
      <c r="A2" s="1" t="s">
        <v>0</v>
      </c>
      <c r="B2" s="1"/>
    </row>
    <row r="3" spans="1:39" x14ac:dyDescent="0.3">
      <c r="A3" s="1"/>
      <c r="B3" s="1"/>
    </row>
    <row r="4" spans="1:39" x14ac:dyDescent="0.3">
      <c r="A4" t="s">
        <v>147</v>
      </c>
      <c r="B4" s="39">
        <v>44927</v>
      </c>
      <c r="C4" t="s">
        <v>165</v>
      </c>
      <c r="D4" t="s">
        <v>166</v>
      </c>
    </row>
    <row r="5" spans="1:39" x14ac:dyDescent="0.3">
      <c r="A5" t="s">
        <v>72</v>
      </c>
      <c r="B5" s="39">
        <v>44562</v>
      </c>
      <c r="C5" s="40">
        <v>14</v>
      </c>
      <c r="D5" s="40">
        <v>14</v>
      </c>
    </row>
    <row r="6" spans="1:39" x14ac:dyDescent="0.3">
      <c r="A6" t="s">
        <v>73</v>
      </c>
      <c r="B6" s="3">
        <f>YEAR(B5)</f>
        <v>2022</v>
      </c>
    </row>
    <row r="7" spans="1:39" ht="43.2" x14ac:dyDescent="0.3">
      <c r="A7" s="33" t="s">
        <v>232</v>
      </c>
      <c r="B7" s="34">
        <v>86317</v>
      </c>
    </row>
    <row r="8" spans="1:39" ht="43.2" x14ac:dyDescent="0.3">
      <c r="A8" s="33" t="s">
        <v>233</v>
      </c>
      <c r="B8" s="34">
        <v>43705</v>
      </c>
      <c r="AB8" s="88"/>
    </row>
    <row r="9" spans="1:39" x14ac:dyDescent="0.3">
      <c r="A9" s="1" t="s">
        <v>91</v>
      </c>
      <c r="B9" s="42">
        <f>B6+2</f>
        <v>2024</v>
      </c>
      <c r="C9" s="40">
        <f>$C$5</f>
        <v>14</v>
      </c>
      <c r="D9" s="40">
        <f>$D$5</f>
        <v>14</v>
      </c>
      <c r="I9" s="77"/>
    </row>
    <row r="10" spans="1:39" x14ac:dyDescent="0.3">
      <c r="B10" s="42">
        <f>B9+1</f>
        <v>2025</v>
      </c>
      <c r="C10" s="40">
        <f t="shared" ref="C10:C11" si="0">$C$5</f>
        <v>14</v>
      </c>
      <c r="D10" s="40">
        <f t="shared" ref="D10:D11" si="1">$D$5</f>
        <v>14</v>
      </c>
    </row>
    <row r="11" spans="1:39" x14ac:dyDescent="0.3">
      <c r="B11" s="42">
        <f>B10+1</f>
        <v>2026</v>
      </c>
      <c r="C11" s="40">
        <f t="shared" si="0"/>
        <v>14</v>
      </c>
      <c r="D11" s="40">
        <f t="shared" si="1"/>
        <v>14</v>
      </c>
    </row>
    <row r="13" spans="1:39" s="5" customFormat="1" x14ac:dyDescent="0.3">
      <c r="A13" s="6" t="s">
        <v>8</v>
      </c>
      <c r="B13" s="5" t="str">
        <f>CONCATENATE(TEXT(B4,"mmmm")," ",YEAR(B4))</f>
        <v>January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9</v>
      </c>
    </row>
    <row r="14" spans="1:39" x14ac:dyDescent="0.3">
      <c r="A14" t="s">
        <v>1</v>
      </c>
      <c r="B14" s="61">
        <v>14</v>
      </c>
      <c r="C14" s="61">
        <v>13</v>
      </c>
      <c r="D14" s="3">
        <f>C14</f>
        <v>13</v>
      </c>
      <c r="E14" s="3">
        <f t="shared" ref="E14:N14" si="2">D14</f>
        <v>13</v>
      </c>
      <c r="F14" s="3">
        <f t="shared" si="2"/>
        <v>13</v>
      </c>
      <c r="G14" s="3">
        <f t="shared" si="2"/>
        <v>13</v>
      </c>
      <c r="H14" s="3">
        <f t="shared" si="2"/>
        <v>13</v>
      </c>
      <c r="I14" s="3">
        <v>12</v>
      </c>
      <c r="J14" s="3">
        <f t="shared" si="2"/>
        <v>12</v>
      </c>
      <c r="K14" s="3">
        <f t="shared" si="2"/>
        <v>12</v>
      </c>
      <c r="L14" s="3">
        <f t="shared" si="2"/>
        <v>12</v>
      </c>
      <c r="M14" s="3">
        <f t="shared" si="2"/>
        <v>12</v>
      </c>
      <c r="N14" s="3">
        <f t="shared" si="2"/>
        <v>12</v>
      </c>
      <c r="O14" s="61">
        <v>12</v>
      </c>
      <c r="P14" s="3">
        <f t="shared" ref="P14:AL17" si="3">O14</f>
        <v>12</v>
      </c>
      <c r="Q14" s="3">
        <f t="shared" si="3"/>
        <v>12</v>
      </c>
      <c r="R14" s="3">
        <f t="shared" si="3"/>
        <v>12</v>
      </c>
      <c r="S14" s="3">
        <f t="shared" si="3"/>
        <v>12</v>
      </c>
      <c r="T14" s="3">
        <f t="shared" si="3"/>
        <v>12</v>
      </c>
      <c r="U14" s="3">
        <v>11</v>
      </c>
      <c r="V14" s="3">
        <f t="shared" si="3"/>
        <v>11</v>
      </c>
      <c r="W14" s="3">
        <f t="shared" si="3"/>
        <v>11</v>
      </c>
      <c r="X14" s="3">
        <f t="shared" si="3"/>
        <v>11</v>
      </c>
      <c r="Y14" s="3">
        <f t="shared" si="3"/>
        <v>11</v>
      </c>
      <c r="Z14" s="3">
        <f t="shared" si="3"/>
        <v>11</v>
      </c>
      <c r="AA14" s="61">
        <v>11</v>
      </c>
      <c r="AB14" s="3">
        <f t="shared" si="3"/>
        <v>11</v>
      </c>
      <c r="AC14" s="3">
        <f t="shared" si="3"/>
        <v>11</v>
      </c>
      <c r="AD14" s="3">
        <f t="shared" si="3"/>
        <v>11</v>
      </c>
      <c r="AE14" s="3">
        <f t="shared" si="3"/>
        <v>11</v>
      </c>
      <c r="AF14" s="3">
        <f t="shared" si="3"/>
        <v>11</v>
      </c>
      <c r="AG14" s="3">
        <f t="shared" si="3"/>
        <v>11</v>
      </c>
      <c r="AH14" s="3">
        <f t="shared" si="3"/>
        <v>11</v>
      </c>
      <c r="AI14" s="3">
        <f t="shared" si="3"/>
        <v>11</v>
      </c>
      <c r="AJ14" s="3">
        <f t="shared" si="3"/>
        <v>11</v>
      </c>
      <c r="AK14" s="3">
        <f t="shared" si="3"/>
        <v>11</v>
      </c>
      <c r="AL14" s="3">
        <f t="shared" si="3"/>
        <v>11</v>
      </c>
      <c r="AM14" t="s">
        <v>9</v>
      </c>
    </row>
    <row r="15" spans="1:39" x14ac:dyDescent="0.3">
      <c r="A15" t="s">
        <v>2</v>
      </c>
      <c r="B15" s="61">
        <v>1000</v>
      </c>
      <c r="C15" s="61">
        <v>11</v>
      </c>
      <c r="D15" s="3">
        <f t="shared" ref="D15:N17" si="4">C15</f>
        <v>11</v>
      </c>
      <c r="E15" s="3">
        <f t="shared" si="4"/>
        <v>11</v>
      </c>
      <c r="F15" s="3">
        <f t="shared" si="4"/>
        <v>11</v>
      </c>
      <c r="G15" s="3">
        <f t="shared" si="4"/>
        <v>11</v>
      </c>
      <c r="H15" s="3">
        <f t="shared" si="4"/>
        <v>11</v>
      </c>
      <c r="I15" s="3">
        <v>12</v>
      </c>
      <c r="J15" s="3">
        <f t="shared" si="4"/>
        <v>12</v>
      </c>
      <c r="K15" s="3">
        <f t="shared" si="4"/>
        <v>12</v>
      </c>
      <c r="L15" s="3">
        <f t="shared" si="4"/>
        <v>12</v>
      </c>
      <c r="M15" s="3">
        <f t="shared" si="4"/>
        <v>12</v>
      </c>
      <c r="N15" s="3">
        <f t="shared" si="4"/>
        <v>12</v>
      </c>
      <c r="O15" s="61">
        <v>12</v>
      </c>
      <c r="P15" s="3">
        <f t="shared" ref="P15:AD15" si="5">O15</f>
        <v>12</v>
      </c>
      <c r="Q15" s="3">
        <f t="shared" si="5"/>
        <v>12</v>
      </c>
      <c r="R15" s="3">
        <f t="shared" si="5"/>
        <v>12</v>
      </c>
      <c r="S15" s="3">
        <f t="shared" si="5"/>
        <v>12</v>
      </c>
      <c r="T15" s="3">
        <f t="shared" si="5"/>
        <v>12</v>
      </c>
      <c r="U15" s="3">
        <v>13</v>
      </c>
      <c r="V15" s="3">
        <f t="shared" si="5"/>
        <v>13</v>
      </c>
      <c r="W15" s="3">
        <f t="shared" si="5"/>
        <v>13</v>
      </c>
      <c r="X15" s="3">
        <f t="shared" si="5"/>
        <v>13</v>
      </c>
      <c r="Y15" s="3">
        <f t="shared" si="5"/>
        <v>13</v>
      </c>
      <c r="Z15" s="3">
        <f t="shared" si="5"/>
        <v>13</v>
      </c>
      <c r="AA15" s="61">
        <v>13</v>
      </c>
      <c r="AB15" s="3">
        <f t="shared" si="5"/>
        <v>13</v>
      </c>
      <c r="AC15" s="3">
        <f t="shared" si="5"/>
        <v>13</v>
      </c>
      <c r="AD15" s="3">
        <f t="shared" si="5"/>
        <v>13</v>
      </c>
      <c r="AE15" s="3">
        <f t="shared" si="3"/>
        <v>13</v>
      </c>
      <c r="AF15" s="3">
        <f t="shared" si="3"/>
        <v>13</v>
      </c>
      <c r="AG15" s="3">
        <f t="shared" si="3"/>
        <v>13</v>
      </c>
      <c r="AH15" s="3">
        <f t="shared" si="3"/>
        <v>13</v>
      </c>
      <c r="AI15" s="3">
        <f t="shared" si="3"/>
        <v>13</v>
      </c>
      <c r="AJ15" s="3">
        <f t="shared" si="3"/>
        <v>13</v>
      </c>
      <c r="AK15" s="3">
        <f t="shared" si="3"/>
        <v>13</v>
      </c>
      <c r="AL15" s="3">
        <f t="shared" si="3"/>
        <v>13</v>
      </c>
      <c r="AM15" t="s">
        <v>9</v>
      </c>
    </row>
    <row r="16" spans="1:39" x14ac:dyDescent="0.3">
      <c r="A16" t="s">
        <v>3</v>
      </c>
      <c r="B16" s="61"/>
      <c r="C16" s="61">
        <v>1000</v>
      </c>
      <c r="D16" s="3">
        <f t="shared" si="4"/>
        <v>1000</v>
      </c>
      <c r="E16" s="3">
        <f t="shared" ref="E16:N17" si="6">D16</f>
        <v>1000</v>
      </c>
      <c r="F16" s="3">
        <f t="shared" si="6"/>
        <v>1000</v>
      </c>
      <c r="G16" s="3">
        <f t="shared" si="6"/>
        <v>1000</v>
      </c>
      <c r="H16" s="3">
        <f t="shared" si="6"/>
        <v>1000</v>
      </c>
      <c r="I16" s="3">
        <f t="shared" si="6"/>
        <v>1000</v>
      </c>
      <c r="J16" s="3">
        <f t="shared" si="6"/>
        <v>1000</v>
      </c>
      <c r="K16" s="3">
        <f t="shared" si="6"/>
        <v>1000</v>
      </c>
      <c r="L16" s="3">
        <f t="shared" si="6"/>
        <v>1000</v>
      </c>
      <c r="M16" s="3">
        <f t="shared" si="6"/>
        <v>1000</v>
      </c>
      <c r="N16" s="3">
        <f t="shared" si="6"/>
        <v>1000</v>
      </c>
      <c r="O16" s="61">
        <v>1000</v>
      </c>
      <c r="P16" s="3">
        <f t="shared" si="3"/>
        <v>1000</v>
      </c>
      <c r="Q16" s="3">
        <f t="shared" si="3"/>
        <v>1000</v>
      </c>
      <c r="R16" s="3">
        <f t="shared" si="3"/>
        <v>1000</v>
      </c>
      <c r="S16" s="3">
        <f t="shared" si="3"/>
        <v>1000</v>
      </c>
      <c r="T16" s="3">
        <f t="shared" si="3"/>
        <v>1000</v>
      </c>
      <c r="U16" s="3">
        <f t="shared" si="3"/>
        <v>1000</v>
      </c>
      <c r="V16" s="3">
        <f t="shared" si="3"/>
        <v>1000</v>
      </c>
      <c r="W16" s="3">
        <f t="shared" si="3"/>
        <v>1000</v>
      </c>
      <c r="X16" s="3">
        <f t="shared" si="3"/>
        <v>1000</v>
      </c>
      <c r="Y16" s="3">
        <f t="shared" si="3"/>
        <v>1000</v>
      </c>
      <c r="Z16" s="3">
        <f t="shared" si="3"/>
        <v>1000</v>
      </c>
      <c r="AA16" s="61">
        <v>1000</v>
      </c>
      <c r="AB16" s="3">
        <f t="shared" si="3"/>
        <v>1000</v>
      </c>
      <c r="AC16" s="3">
        <f t="shared" si="3"/>
        <v>1000</v>
      </c>
      <c r="AD16" s="3">
        <f t="shared" si="3"/>
        <v>1000</v>
      </c>
      <c r="AE16" s="3">
        <f t="shared" si="3"/>
        <v>1000</v>
      </c>
      <c r="AF16" s="3">
        <f t="shared" si="3"/>
        <v>1000</v>
      </c>
      <c r="AG16" s="3">
        <f t="shared" si="3"/>
        <v>1000</v>
      </c>
      <c r="AH16" s="3">
        <f t="shared" si="3"/>
        <v>1000</v>
      </c>
      <c r="AI16" s="3">
        <f t="shared" si="3"/>
        <v>1000</v>
      </c>
      <c r="AJ16" s="3">
        <f t="shared" si="3"/>
        <v>1000</v>
      </c>
      <c r="AK16" s="3">
        <f t="shared" si="3"/>
        <v>1000</v>
      </c>
      <c r="AL16" s="3">
        <f t="shared" si="3"/>
        <v>1000</v>
      </c>
      <c r="AM16" t="s">
        <v>9</v>
      </c>
    </row>
    <row r="17" spans="1:39" x14ac:dyDescent="0.3">
      <c r="A17" t="s">
        <v>30</v>
      </c>
      <c r="B17" s="61"/>
      <c r="C17" s="61"/>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61"/>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61"/>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9</v>
      </c>
    </row>
    <row r="18" spans="1:39" x14ac:dyDescent="0.3">
      <c r="A18" t="s">
        <v>31</v>
      </c>
      <c r="B18" s="61"/>
      <c r="C18" s="61"/>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61"/>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61"/>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9</v>
      </c>
    </row>
    <row r="19" spans="1:39" x14ac:dyDescent="0.3">
      <c r="AM19" t="s">
        <v>9</v>
      </c>
    </row>
    <row r="20" spans="1:39" s="5" customFormat="1" x14ac:dyDescent="0.3">
      <c r="A20" s="6" t="s">
        <v>10</v>
      </c>
      <c r="B20" s="4" t="str">
        <f>+B13</f>
        <v>January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9</v>
      </c>
    </row>
    <row r="21" spans="1:39" x14ac:dyDescent="0.3">
      <c r="A21" t="str">
        <f>A14</f>
        <v>Tier 1</v>
      </c>
      <c r="B21" s="62">
        <v>4.1069000000000004</v>
      </c>
      <c r="C21" s="62">
        <v>4.1147</v>
      </c>
      <c r="D21" s="8">
        <f t="shared" ref="D21:N21" si="41">C21</f>
        <v>4.1147</v>
      </c>
      <c r="E21" s="8">
        <f t="shared" si="41"/>
        <v>4.1147</v>
      </c>
      <c r="F21" s="8">
        <f t="shared" si="41"/>
        <v>4.1147</v>
      </c>
      <c r="G21" s="8">
        <f t="shared" si="41"/>
        <v>4.1147</v>
      </c>
      <c r="H21" s="8">
        <f t="shared" si="41"/>
        <v>4.1147</v>
      </c>
      <c r="I21" s="8">
        <v>4.3418000000000001</v>
      </c>
      <c r="J21" s="8">
        <f t="shared" si="41"/>
        <v>4.3418000000000001</v>
      </c>
      <c r="K21" s="8">
        <f t="shared" si="41"/>
        <v>4.3418000000000001</v>
      </c>
      <c r="L21" s="8">
        <f t="shared" si="41"/>
        <v>4.3418000000000001</v>
      </c>
      <c r="M21" s="8">
        <f t="shared" si="41"/>
        <v>4.3418000000000001</v>
      </c>
      <c r="N21" s="8">
        <f t="shared" si="41"/>
        <v>4.3418000000000001</v>
      </c>
      <c r="O21" s="62">
        <v>4.3418000000000001</v>
      </c>
      <c r="P21" s="8">
        <f t="shared" ref="P21:Z22" si="42">O21</f>
        <v>4.3418000000000001</v>
      </c>
      <c r="Q21" s="8">
        <f t="shared" si="42"/>
        <v>4.3418000000000001</v>
      </c>
      <c r="R21" s="8">
        <f t="shared" si="42"/>
        <v>4.3418000000000001</v>
      </c>
      <c r="S21" s="8">
        <f t="shared" si="42"/>
        <v>4.3418000000000001</v>
      </c>
      <c r="T21" s="8">
        <f t="shared" si="42"/>
        <v>4.3418000000000001</v>
      </c>
      <c r="U21" s="8">
        <v>4.5373000000000001</v>
      </c>
      <c r="V21" s="8">
        <f t="shared" si="42"/>
        <v>4.5373000000000001</v>
      </c>
      <c r="W21" s="8">
        <f t="shared" si="42"/>
        <v>4.5373000000000001</v>
      </c>
      <c r="X21" s="8">
        <f t="shared" si="42"/>
        <v>4.5373000000000001</v>
      </c>
      <c r="Y21" s="8">
        <f t="shared" si="42"/>
        <v>4.5373000000000001</v>
      </c>
      <c r="Z21" s="8">
        <f t="shared" si="42"/>
        <v>4.5373000000000001</v>
      </c>
      <c r="AA21" s="63">
        <v>4.5373000000000001</v>
      </c>
      <c r="AB21" s="8">
        <f t="shared" ref="AB21:AL21" si="43">AA21</f>
        <v>4.5373000000000001</v>
      </c>
      <c r="AC21" s="8">
        <f t="shared" si="43"/>
        <v>4.5373000000000001</v>
      </c>
      <c r="AD21" s="8">
        <f t="shared" si="43"/>
        <v>4.5373000000000001</v>
      </c>
      <c r="AE21" s="8">
        <f t="shared" si="43"/>
        <v>4.5373000000000001</v>
      </c>
      <c r="AF21" s="8">
        <f t="shared" si="43"/>
        <v>4.5373000000000001</v>
      </c>
      <c r="AG21" s="8">
        <f t="shared" si="43"/>
        <v>4.5373000000000001</v>
      </c>
      <c r="AH21" s="8">
        <f t="shared" si="43"/>
        <v>4.5373000000000001</v>
      </c>
      <c r="AI21" s="8">
        <f t="shared" si="43"/>
        <v>4.5373000000000001</v>
      </c>
      <c r="AJ21" s="8">
        <f t="shared" si="43"/>
        <v>4.5373000000000001</v>
      </c>
      <c r="AK21" s="8">
        <f t="shared" si="43"/>
        <v>4.5373000000000001</v>
      </c>
      <c r="AL21" s="8">
        <f t="shared" si="43"/>
        <v>4.5373000000000001</v>
      </c>
      <c r="AM21" t="s">
        <v>9</v>
      </c>
    </row>
    <row r="22" spans="1:39" x14ac:dyDescent="0.3">
      <c r="A22" t="str">
        <f t="shared" ref="A22:A25" si="44">A15</f>
        <v>Tier 2</v>
      </c>
      <c r="B22" s="62">
        <v>4.6500000000000004</v>
      </c>
      <c r="C22" s="62">
        <v>4.7662000000000004</v>
      </c>
      <c r="D22" s="8">
        <f>C22</f>
        <v>4.7662000000000004</v>
      </c>
      <c r="E22" s="8">
        <f t="shared" ref="E22:N22" si="45">D22</f>
        <v>4.7662000000000004</v>
      </c>
      <c r="F22" s="8">
        <f t="shared" si="45"/>
        <v>4.7662000000000004</v>
      </c>
      <c r="G22" s="8">
        <f t="shared" si="45"/>
        <v>4.7662000000000004</v>
      </c>
      <c r="H22" s="8">
        <f t="shared" si="45"/>
        <v>4.7662000000000004</v>
      </c>
      <c r="I22" s="8">
        <v>4.9928999999999997</v>
      </c>
      <c r="J22" s="8">
        <f t="shared" si="45"/>
        <v>4.9928999999999997</v>
      </c>
      <c r="K22" s="8">
        <f t="shared" si="45"/>
        <v>4.9928999999999997</v>
      </c>
      <c r="L22" s="8">
        <f t="shared" si="45"/>
        <v>4.9928999999999997</v>
      </c>
      <c r="M22" s="8">
        <f t="shared" si="45"/>
        <v>4.9928999999999997</v>
      </c>
      <c r="N22" s="8">
        <f t="shared" si="45"/>
        <v>4.9928999999999997</v>
      </c>
      <c r="O22" s="62">
        <v>4.9928999999999997</v>
      </c>
      <c r="P22" s="8">
        <f t="shared" si="42"/>
        <v>4.9928999999999997</v>
      </c>
      <c r="Q22" s="8">
        <f t="shared" si="42"/>
        <v>4.9928999999999997</v>
      </c>
      <c r="R22" s="8">
        <f t="shared" si="42"/>
        <v>4.9928999999999997</v>
      </c>
      <c r="S22" s="8">
        <f t="shared" si="42"/>
        <v>4.9928999999999997</v>
      </c>
      <c r="T22" s="8">
        <f t="shared" si="42"/>
        <v>4.9928999999999997</v>
      </c>
      <c r="U22" s="8">
        <v>5.2176999999999998</v>
      </c>
      <c r="V22" s="8">
        <f t="shared" si="42"/>
        <v>5.2176999999999998</v>
      </c>
      <c r="W22" s="8">
        <f t="shared" si="42"/>
        <v>5.2176999999999998</v>
      </c>
      <c r="X22" s="8">
        <f t="shared" si="42"/>
        <v>5.2176999999999998</v>
      </c>
      <c r="Y22" s="8">
        <f t="shared" si="42"/>
        <v>5.2176999999999998</v>
      </c>
      <c r="Z22" s="8">
        <f t="shared" si="42"/>
        <v>5.2176999999999998</v>
      </c>
      <c r="AA22" s="63">
        <v>5.2176999999999998</v>
      </c>
      <c r="AB22" s="8">
        <f t="shared" ref="AB22:AL22" si="46">AA22</f>
        <v>5.2176999999999998</v>
      </c>
      <c r="AC22" s="8">
        <f t="shared" si="46"/>
        <v>5.2176999999999998</v>
      </c>
      <c r="AD22" s="8">
        <f t="shared" si="46"/>
        <v>5.2176999999999998</v>
      </c>
      <c r="AE22" s="8">
        <f t="shared" si="46"/>
        <v>5.2176999999999998</v>
      </c>
      <c r="AF22" s="8">
        <f t="shared" si="46"/>
        <v>5.2176999999999998</v>
      </c>
      <c r="AG22" s="8">
        <f t="shared" si="46"/>
        <v>5.2176999999999998</v>
      </c>
      <c r="AH22" s="8">
        <f t="shared" si="46"/>
        <v>5.2176999999999998</v>
      </c>
      <c r="AI22" s="8">
        <f t="shared" si="46"/>
        <v>5.2176999999999998</v>
      </c>
      <c r="AJ22" s="8">
        <f t="shared" si="46"/>
        <v>5.2176999999999998</v>
      </c>
      <c r="AK22" s="8">
        <f t="shared" si="46"/>
        <v>5.2176999999999998</v>
      </c>
      <c r="AL22" s="8">
        <f t="shared" si="46"/>
        <v>5.2176999999999998</v>
      </c>
      <c r="AM22" t="s">
        <v>9</v>
      </c>
    </row>
    <row r="23" spans="1:39" x14ac:dyDescent="0.3">
      <c r="A23" t="str">
        <f t="shared" si="44"/>
        <v>Tier 3</v>
      </c>
      <c r="B23" s="62"/>
      <c r="C23" s="62">
        <v>6.1959999999999997</v>
      </c>
      <c r="D23" s="8">
        <f>C23</f>
        <v>6.1959999999999997</v>
      </c>
      <c r="E23" s="8">
        <f t="shared" ref="E23:N24" si="47">D23</f>
        <v>6.1959999999999997</v>
      </c>
      <c r="F23" s="8">
        <f t="shared" si="47"/>
        <v>6.1959999999999997</v>
      </c>
      <c r="G23" s="8">
        <f t="shared" si="47"/>
        <v>6.1959999999999997</v>
      </c>
      <c r="H23" s="8">
        <f t="shared" si="47"/>
        <v>6.1959999999999997</v>
      </c>
      <c r="I23" s="8">
        <v>6.4907000000000004</v>
      </c>
      <c r="J23" s="8">
        <f t="shared" si="47"/>
        <v>6.4907000000000004</v>
      </c>
      <c r="K23" s="8">
        <f t="shared" si="47"/>
        <v>6.4907000000000004</v>
      </c>
      <c r="L23" s="8">
        <f t="shared" si="47"/>
        <v>6.4907000000000004</v>
      </c>
      <c r="M23" s="8">
        <f t="shared" si="47"/>
        <v>6.4907000000000004</v>
      </c>
      <c r="N23" s="8">
        <f t="shared" si="47"/>
        <v>6.4907000000000004</v>
      </c>
      <c r="O23" s="62">
        <v>6.4907000000000004</v>
      </c>
      <c r="P23" s="8">
        <f t="shared" ref="P23:Z24" si="48">O23</f>
        <v>6.4907000000000004</v>
      </c>
      <c r="Q23" s="8">
        <f t="shared" si="48"/>
        <v>6.4907000000000004</v>
      </c>
      <c r="R23" s="8">
        <f t="shared" si="48"/>
        <v>6.4907000000000004</v>
      </c>
      <c r="S23" s="8">
        <f t="shared" si="48"/>
        <v>6.4907000000000004</v>
      </c>
      <c r="T23" s="8">
        <f t="shared" si="48"/>
        <v>6.4907000000000004</v>
      </c>
      <c r="U23" s="8">
        <v>6.7830000000000004</v>
      </c>
      <c r="V23" s="8">
        <f t="shared" si="48"/>
        <v>6.7830000000000004</v>
      </c>
      <c r="W23" s="8">
        <f t="shared" si="48"/>
        <v>6.7830000000000004</v>
      </c>
      <c r="X23" s="8">
        <f t="shared" si="48"/>
        <v>6.7830000000000004</v>
      </c>
      <c r="Y23" s="8">
        <f t="shared" si="48"/>
        <v>6.7830000000000004</v>
      </c>
      <c r="Z23" s="8">
        <f t="shared" si="48"/>
        <v>6.7830000000000004</v>
      </c>
      <c r="AA23" s="63">
        <v>6.7830000000000004</v>
      </c>
      <c r="AB23" s="8">
        <f t="shared" ref="AB23:AL23" si="49">AA23</f>
        <v>6.7830000000000004</v>
      </c>
      <c r="AC23" s="8">
        <f t="shared" si="49"/>
        <v>6.7830000000000004</v>
      </c>
      <c r="AD23" s="8">
        <f t="shared" si="49"/>
        <v>6.7830000000000004</v>
      </c>
      <c r="AE23" s="8">
        <f t="shared" si="49"/>
        <v>6.7830000000000004</v>
      </c>
      <c r="AF23" s="8">
        <f t="shared" si="49"/>
        <v>6.7830000000000004</v>
      </c>
      <c r="AG23" s="8">
        <f t="shared" si="49"/>
        <v>6.7830000000000004</v>
      </c>
      <c r="AH23" s="8">
        <f t="shared" si="49"/>
        <v>6.7830000000000004</v>
      </c>
      <c r="AI23" s="8">
        <f t="shared" si="49"/>
        <v>6.7830000000000004</v>
      </c>
      <c r="AJ23" s="8">
        <f t="shared" si="49"/>
        <v>6.7830000000000004</v>
      </c>
      <c r="AK23" s="8">
        <f t="shared" si="49"/>
        <v>6.7830000000000004</v>
      </c>
      <c r="AL23" s="8">
        <f t="shared" si="49"/>
        <v>6.7830000000000004</v>
      </c>
      <c r="AM23" t="s">
        <v>9</v>
      </c>
    </row>
    <row r="24" spans="1:39" x14ac:dyDescent="0.3">
      <c r="A24" t="str">
        <f t="shared" si="44"/>
        <v>Tier 4</v>
      </c>
      <c r="B24" s="62"/>
      <c r="C24" s="62"/>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62"/>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63"/>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9</v>
      </c>
    </row>
    <row r="25" spans="1:39" x14ac:dyDescent="0.3">
      <c r="A25" t="str">
        <f t="shared" si="44"/>
        <v>Tier 5</v>
      </c>
      <c r="F25" s="8"/>
      <c r="AB25" s="8"/>
      <c r="AC25" s="8"/>
      <c r="AD25" s="8"/>
      <c r="AE25" s="8"/>
      <c r="AF25" s="8"/>
      <c r="AG25" s="8"/>
      <c r="AH25" s="8"/>
      <c r="AI25" s="8"/>
      <c r="AJ25" s="8"/>
      <c r="AK25" s="8"/>
      <c r="AL25" s="8"/>
      <c r="AM25" t="s">
        <v>9</v>
      </c>
    </row>
    <row r="26" spans="1:39" x14ac:dyDescent="0.3">
      <c r="AM26" t="s">
        <v>9</v>
      </c>
    </row>
    <row r="27" spans="1:39" s="5" customFormat="1" x14ac:dyDescent="0.3">
      <c r="A27" s="6" t="s">
        <v>4</v>
      </c>
      <c r="B27" s="4" t="str">
        <f>B20</f>
        <v>January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9</v>
      </c>
    </row>
    <row r="28" spans="1:39" x14ac:dyDescent="0.3">
      <c r="A28" s="2" t="s">
        <v>12</v>
      </c>
      <c r="B28" s="64">
        <v>20.61</v>
      </c>
      <c r="C28" s="64">
        <v>20.62</v>
      </c>
      <c r="D28" s="7">
        <f>+C28</f>
        <v>20.62</v>
      </c>
      <c r="E28" s="7">
        <f t="shared" ref="E28:N28" si="52">+D28</f>
        <v>20.62</v>
      </c>
      <c r="F28" s="7">
        <f t="shared" si="52"/>
        <v>20.62</v>
      </c>
      <c r="G28" s="7">
        <f t="shared" si="52"/>
        <v>20.62</v>
      </c>
      <c r="H28" s="7">
        <f t="shared" si="52"/>
        <v>20.62</v>
      </c>
      <c r="I28" s="7">
        <v>21.54</v>
      </c>
      <c r="J28" s="7">
        <f t="shared" si="52"/>
        <v>21.54</v>
      </c>
      <c r="K28" s="7">
        <f t="shared" si="52"/>
        <v>21.54</v>
      </c>
      <c r="L28" s="7">
        <f t="shared" si="52"/>
        <v>21.54</v>
      </c>
      <c r="M28" s="7">
        <f t="shared" si="52"/>
        <v>21.54</v>
      </c>
      <c r="N28" s="7">
        <f t="shared" si="52"/>
        <v>21.54</v>
      </c>
      <c r="O28" s="64">
        <v>21.54</v>
      </c>
      <c r="P28" s="7">
        <f>+O28</f>
        <v>21.54</v>
      </c>
      <c r="Q28" s="7">
        <f t="shared" ref="Q28:Z28" si="53">+P28</f>
        <v>21.54</v>
      </c>
      <c r="R28" s="7">
        <f t="shared" si="53"/>
        <v>21.54</v>
      </c>
      <c r="S28" s="7">
        <f t="shared" si="53"/>
        <v>21.54</v>
      </c>
      <c r="T28" s="7">
        <f t="shared" si="53"/>
        <v>21.54</v>
      </c>
      <c r="U28" s="7">
        <v>22.45</v>
      </c>
      <c r="V28" s="7">
        <f t="shared" si="53"/>
        <v>22.45</v>
      </c>
      <c r="W28" s="7">
        <f t="shared" si="53"/>
        <v>22.45</v>
      </c>
      <c r="X28" s="7">
        <f t="shared" si="53"/>
        <v>22.45</v>
      </c>
      <c r="Y28" s="7">
        <f t="shared" si="53"/>
        <v>22.45</v>
      </c>
      <c r="Z28" s="7">
        <f t="shared" si="53"/>
        <v>22.45</v>
      </c>
      <c r="AA28" s="65">
        <v>22.45</v>
      </c>
      <c r="AB28" s="7">
        <f>+AA28</f>
        <v>22.45</v>
      </c>
      <c r="AC28" s="7">
        <f t="shared" ref="AC28:AL28" si="54">+AB28</f>
        <v>22.45</v>
      </c>
      <c r="AD28" s="7">
        <f t="shared" si="54"/>
        <v>22.45</v>
      </c>
      <c r="AE28" s="7">
        <f t="shared" si="54"/>
        <v>22.45</v>
      </c>
      <c r="AF28" s="7">
        <f t="shared" si="54"/>
        <v>22.45</v>
      </c>
      <c r="AG28" s="7">
        <f t="shared" si="54"/>
        <v>22.45</v>
      </c>
      <c r="AH28" s="7">
        <f t="shared" si="54"/>
        <v>22.45</v>
      </c>
      <c r="AI28" s="7">
        <f t="shared" si="54"/>
        <v>22.45</v>
      </c>
      <c r="AJ28" s="7">
        <f t="shared" si="54"/>
        <v>22.45</v>
      </c>
      <c r="AK28" s="7">
        <f t="shared" si="54"/>
        <v>22.45</v>
      </c>
      <c r="AL28" s="7">
        <f t="shared" si="54"/>
        <v>22.45</v>
      </c>
      <c r="AM28" t="s">
        <v>9</v>
      </c>
    </row>
    <row r="29" spans="1:39" x14ac:dyDescent="0.3">
      <c r="A29" t="s">
        <v>51</v>
      </c>
      <c r="B29" s="64">
        <v>10.36</v>
      </c>
      <c r="C29" s="64">
        <v>10.37</v>
      </c>
      <c r="D29" s="7">
        <f t="shared" ref="D29:N29" si="55">+C29</f>
        <v>10.37</v>
      </c>
      <c r="E29" s="7">
        <f t="shared" si="55"/>
        <v>10.37</v>
      </c>
      <c r="F29" s="7">
        <f t="shared" si="55"/>
        <v>10.37</v>
      </c>
      <c r="G29" s="7">
        <f t="shared" si="55"/>
        <v>10.37</v>
      </c>
      <c r="H29" s="7">
        <f t="shared" si="55"/>
        <v>10.37</v>
      </c>
      <c r="I29" s="7">
        <v>10.83</v>
      </c>
      <c r="J29" s="7">
        <f t="shared" si="55"/>
        <v>10.83</v>
      </c>
      <c r="K29" s="7">
        <f t="shared" si="55"/>
        <v>10.83</v>
      </c>
      <c r="L29" s="7">
        <f t="shared" si="55"/>
        <v>10.83</v>
      </c>
      <c r="M29" s="7">
        <f t="shared" si="55"/>
        <v>10.83</v>
      </c>
      <c r="N29" s="7">
        <f t="shared" si="55"/>
        <v>10.83</v>
      </c>
      <c r="O29" s="64">
        <v>10.83</v>
      </c>
      <c r="P29" s="7">
        <f t="shared" ref="P29:Z29" si="56">+O29</f>
        <v>10.83</v>
      </c>
      <c r="Q29" s="7">
        <f t="shared" si="56"/>
        <v>10.83</v>
      </c>
      <c r="R29" s="7">
        <f t="shared" si="56"/>
        <v>10.83</v>
      </c>
      <c r="S29" s="7">
        <f t="shared" si="56"/>
        <v>10.83</v>
      </c>
      <c r="T29" s="7">
        <f t="shared" si="56"/>
        <v>10.83</v>
      </c>
      <c r="U29" s="7">
        <v>11.28</v>
      </c>
      <c r="V29" s="7">
        <f t="shared" si="56"/>
        <v>11.28</v>
      </c>
      <c r="W29" s="7">
        <f t="shared" si="56"/>
        <v>11.28</v>
      </c>
      <c r="X29" s="7">
        <f t="shared" si="56"/>
        <v>11.28</v>
      </c>
      <c r="Y29" s="7">
        <f t="shared" si="56"/>
        <v>11.28</v>
      </c>
      <c r="Z29" s="7">
        <f t="shared" si="56"/>
        <v>11.28</v>
      </c>
      <c r="AA29" s="65">
        <v>11.28</v>
      </c>
      <c r="AB29" s="7">
        <f t="shared" ref="AB29:AL29" si="57">+AA29</f>
        <v>11.28</v>
      </c>
      <c r="AC29" s="7">
        <f t="shared" si="57"/>
        <v>11.28</v>
      </c>
      <c r="AD29" s="7">
        <f t="shared" si="57"/>
        <v>11.28</v>
      </c>
      <c r="AE29" s="7">
        <f t="shared" si="57"/>
        <v>11.28</v>
      </c>
      <c r="AF29" s="7">
        <f t="shared" si="57"/>
        <v>11.28</v>
      </c>
      <c r="AG29" s="7">
        <f t="shared" si="57"/>
        <v>11.28</v>
      </c>
      <c r="AH29" s="7">
        <f t="shared" si="57"/>
        <v>11.28</v>
      </c>
      <c r="AI29" s="7">
        <f t="shared" si="57"/>
        <v>11.28</v>
      </c>
      <c r="AJ29" s="7">
        <f t="shared" si="57"/>
        <v>11.28</v>
      </c>
      <c r="AK29" s="7">
        <f t="shared" si="57"/>
        <v>11.28</v>
      </c>
      <c r="AL29" s="7">
        <f t="shared" si="57"/>
        <v>11.28</v>
      </c>
      <c r="AM29" t="s">
        <v>9</v>
      </c>
    </row>
    <row r="30" spans="1:39" x14ac:dyDescent="0.3">
      <c r="A30" s="2" t="s">
        <v>13</v>
      </c>
      <c r="B30" s="64">
        <v>30.89</v>
      </c>
      <c r="C30" s="64">
        <v>30.94</v>
      </c>
      <c r="D30" s="7">
        <f t="shared" ref="D30:N30" si="58">+C30</f>
        <v>30.94</v>
      </c>
      <c r="E30" s="7">
        <f t="shared" si="58"/>
        <v>30.94</v>
      </c>
      <c r="F30" s="7">
        <f t="shared" si="58"/>
        <v>30.94</v>
      </c>
      <c r="G30" s="7">
        <f t="shared" si="58"/>
        <v>30.94</v>
      </c>
      <c r="H30" s="7">
        <f t="shared" si="58"/>
        <v>30.94</v>
      </c>
      <c r="I30" s="7">
        <v>32.32</v>
      </c>
      <c r="J30" s="7">
        <f t="shared" si="58"/>
        <v>32.32</v>
      </c>
      <c r="K30" s="7">
        <f t="shared" si="58"/>
        <v>32.32</v>
      </c>
      <c r="L30" s="7">
        <f t="shared" si="58"/>
        <v>32.32</v>
      </c>
      <c r="M30" s="7">
        <f t="shared" si="58"/>
        <v>32.32</v>
      </c>
      <c r="N30" s="7">
        <f t="shared" si="58"/>
        <v>32.32</v>
      </c>
      <c r="O30" s="64">
        <v>32.32</v>
      </c>
      <c r="P30" s="7">
        <f t="shared" ref="P30:Z30" si="59">+O30</f>
        <v>32.32</v>
      </c>
      <c r="Q30" s="7">
        <f t="shared" si="59"/>
        <v>32.32</v>
      </c>
      <c r="R30" s="7">
        <f t="shared" si="59"/>
        <v>32.32</v>
      </c>
      <c r="S30" s="7">
        <f t="shared" si="59"/>
        <v>32.32</v>
      </c>
      <c r="T30" s="7">
        <f t="shared" si="59"/>
        <v>32.32</v>
      </c>
      <c r="U30" s="7">
        <v>33.68</v>
      </c>
      <c r="V30" s="7">
        <f t="shared" si="59"/>
        <v>33.68</v>
      </c>
      <c r="W30" s="7">
        <f t="shared" si="59"/>
        <v>33.68</v>
      </c>
      <c r="X30" s="7">
        <f t="shared" si="59"/>
        <v>33.68</v>
      </c>
      <c r="Y30" s="7">
        <f t="shared" si="59"/>
        <v>33.68</v>
      </c>
      <c r="Z30" s="7">
        <f t="shared" si="59"/>
        <v>33.68</v>
      </c>
      <c r="AA30" s="65">
        <v>33.68</v>
      </c>
      <c r="AB30" s="7">
        <f t="shared" ref="AB30:AL30" si="60">+AA30</f>
        <v>33.68</v>
      </c>
      <c r="AC30" s="7">
        <f t="shared" si="60"/>
        <v>33.68</v>
      </c>
      <c r="AD30" s="7">
        <f t="shared" si="60"/>
        <v>33.68</v>
      </c>
      <c r="AE30" s="7">
        <f t="shared" si="60"/>
        <v>33.68</v>
      </c>
      <c r="AF30" s="7">
        <f t="shared" si="60"/>
        <v>33.68</v>
      </c>
      <c r="AG30" s="7">
        <f t="shared" si="60"/>
        <v>33.68</v>
      </c>
      <c r="AH30" s="7">
        <f t="shared" si="60"/>
        <v>33.68</v>
      </c>
      <c r="AI30" s="7">
        <f t="shared" si="60"/>
        <v>33.68</v>
      </c>
      <c r="AJ30" s="7">
        <f t="shared" si="60"/>
        <v>33.68</v>
      </c>
      <c r="AK30" s="7">
        <f t="shared" si="60"/>
        <v>33.68</v>
      </c>
      <c r="AL30" s="7">
        <f t="shared" si="60"/>
        <v>33.68</v>
      </c>
      <c r="AM30" t="s">
        <v>9</v>
      </c>
    </row>
    <row r="31" spans="1:39" x14ac:dyDescent="0.3">
      <c r="A31" t="s">
        <v>47</v>
      </c>
      <c r="B31" s="64">
        <v>13.81</v>
      </c>
      <c r="C31" s="64">
        <v>13.82</v>
      </c>
      <c r="D31" s="7">
        <f t="shared" ref="D31:N31" si="61">+C31</f>
        <v>13.82</v>
      </c>
      <c r="E31" s="7">
        <f t="shared" si="61"/>
        <v>13.82</v>
      </c>
      <c r="F31" s="7">
        <f t="shared" si="61"/>
        <v>13.82</v>
      </c>
      <c r="G31" s="7">
        <f t="shared" si="61"/>
        <v>13.82</v>
      </c>
      <c r="H31" s="7">
        <f t="shared" si="61"/>
        <v>13.82</v>
      </c>
      <c r="I31" s="7">
        <v>14.44</v>
      </c>
      <c r="J31" s="7">
        <f t="shared" si="61"/>
        <v>14.44</v>
      </c>
      <c r="K31" s="7">
        <f t="shared" si="61"/>
        <v>14.44</v>
      </c>
      <c r="L31" s="7">
        <f t="shared" si="61"/>
        <v>14.44</v>
      </c>
      <c r="M31" s="7">
        <f t="shared" si="61"/>
        <v>14.44</v>
      </c>
      <c r="N31" s="7">
        <f t="shared" si="61"/>
        <v>14.44</v>
      </c>
      <c r="O31" s="64">
        <v>14.44</v>
      </c>
      <c r="P31" s="7">
        <f t="shared" ref="P31:Z31" si="62">+O31</f>
        <v>14.44</v>
      </c>
      <c r="Q31" s="7">
        <f t="shared" si="62"/>
        <v>14.44</v>
      </c>
      <c r="R31" s="7">
        <f t="shared" si="62"/>
        <v>14.44</v>
      </c>
      <c r="S31" s="7">
        <f t="shared" si="62"/>
        <v>14.44</v>
      </c>
      <c r="T31" s="7">
        <f t="shared" si="62"/>
        <v>14.44</v>
      </c>
      <c r="U31" s="7">
        <v>15.04</v>
      </c>
      <c r="V31" s="7">
        <f t="shared" si="62"/>
        <v>15.04</v>
      </c>
      <c r="W31" s="7">
        <f t="shared" si="62"/>
        <v>15.04</v>
      </c>
      <c r="X31" s="7">
        <f t="shared" si="62"/>
        <v>15.04</v>
      </c>
      <c r="Y31" s="7">
        <f t="shared" si="62"/>
        <v>15.04</v>
      </c>
      <c r="Z31" s="7">
        <f t="shared" si="62"/>
        <v>15.04</v>
      </c>
      <c r="AA31" s="65">
        <v>15.04</v>
      </c>
      <c r="AB31" s="7">
        <f t="shared" ref="AB31:AL31" si="63">+AA31</f>
        <v>15.04</v>
      </c>
      <c r="AC31" s="7">
        <f t="shared" si="63"/>
        <v>15.04</v>
      </c>
      <c r="AD31" s="7">
        <f t="shared" si="63"/>
        <v>15.04</v>
      </c>
      <c r="AE31" s="7">
        <f t="shared" si="63"/>
        <v>15.04</v>
      </c>
      <c r="AF31" s="7">
        <f t="shared" si="63"/>
        <v>15.04</v>
      </c>
      <c r="AG31" s="7">
        <f t="shared" si="63"/>
        <v>15.04</v>
      </c>
      <c r="AH31" s="7">
        <f t="shared" si="63"/>
        <v>15.04</v>
      </c>
      <c r="AI31" s="7">
        <f t="shared" si="63"/>
        <v>15.04</v>
      </c>
      <c r="AJ31" s="7">
        <f t="shared" si="63"/>
        <v>15.04</v>
      </c>
      <c r="AK31" s="7">
        <f t="shared" si="63"/>
        <v>15.04</v>
      </c>
      <c r="AL31" s="7">
        <f t="shared" si="63"/>
        <v>15.04</v>
      </c>
      <c r="AM31" t="s">
        <v>9</v>
      </c>
    </row>
    <row r="32" spans="1:39" x14ac:dyDescent="0.3">
      <c r="A32" s="2" t="s">
        <v>11</v>
      </c>
      <c r="B32" s="64">
        <v>51.49</v>
      </c>
      <c r="C32" s="64">
        <v>51.57</v>
      </c>
      <c r="D32" s="7">
        <f t="shared" ref="D32:N32" si="64">+C32</f>
        <v>51.57</v>
      </c>
      <c r="E32" s="7">
        <f t="shared" si="64"/>
        <v>51.57</v>
      </c>
      <c r="F32" s="7">
        <f t="shared" si="64"/>
        <v>51.57</v>
      </c>
      <c r="G32" s="7">
        <f t="shared" si="64"/>
        <v>51.57</v>
      </c>
      <c r="H32" s="7">
        <f t="shared" si="64"/>
        <v>51.57</v>
      </c>
      <c r="I32" s="7">
        <v>53.87</v>
      </c>
      <c r="J32" s="7">
        <f t="shared" si="64"/>
        <v>53.87</v>
      </c>
      <c r="K32" s="7">
        <f t="shared" si="64"/>
        <v>53.87</v>
      </c>
      <c r="L32" s="7">
        <f t="shared" si="64"/>
        <v>53.87</v>
      </c>
      <c r="M32" s="7">
        <f t="shared" si="64"/>
        <v>53.87</v>
      </c>
      <c r="N32" s="7">
        <f t="shared" si="64"/>
        <v>53.87</v>
      </c>
      <c r="O32" s="64">
        <v>53.87</v>
      </c>
      <c r="P32" s="7">
        <f t="shared" ref="P32:Z32" si="65">+O32</f>
        <v>53.87</v>
      </c>
      <c r="Q32" s="7">
        <f t="shared" si="65"/>
        <v>53.87</v>
      </c>
      <c r="R32" s="7">
        <f t="shared" si="65"/>
        <v>53.87</v>
      </c>
      <c r="S32" s="7">
        <f t="shared" si="65"/>
        <v>53.87</v>
      </c>
      <c r="T32" s="7">
        <f t="shared" si="65"/>
        <v>53.87</v>
      </c>
      <c r="U32" s="7">
        <v>56.14</v>
      </c>
      <c r="V32" s="7">
        <f t="shared" si="65"/>
        <v>56.14</v>
      </c>
      <c r="W32" s="7">
        <f t="shared" si="65"/>
        <v>56.14</v>
      </c>
      <c r="X32" s="7">
        <f t="shared" si="65"/>
        <v>56.14</v>
      </c>
      <c r="Y32" s="7">
        <f t="shared" si="65"/>
        <v>56.14</v>
      </c>
      <c r="Z32" s="7">
        <f t="shared" si="65"/>
        <v>56.14</v>
      </c>
      <c r="AA32" s="65">
        <v>56.14</v>
      </c>
      <c r="AB32" s="7">
        <f t="shared" ref="AB32:AL32" si="66">+AA32</f>
        <v>56.14</v>
      </c>
      <c r="AC32" s="7">
        <f t="shared" si="66"/>
        <v>56.14</v>
      </c>
      <c r="AD32" s="7">
        <f t="shared" si="66"/>
        <v>56.14</v>
      </c>
      <c r="AE32" s="7">
        <f t="shared" si="66"/>
        <v>56.14</v>
      </c>
      <c r="AF32" s="7">
        <f t="shared" si="66"/>
        <v>56.14</v>
      </c>
      <c r="AG32" s="7">
        <f t="shared" si="66"/>
        <v>56.14</v>
      </c>
      <c r="AH32" s="7">
        <f t="shared" si="66"/>
        <v>56.14</v>
      </c>
      <c r="AI32" s="7">
        <f t="shared" si="66"/>
        <v>56.14</v>
      </c>
      <c r="AJ32" s="7">
        <f t="shared" si="66"/>
        <v>56.14</v>
      </c>
      <c r="AK32" s="7">
        <f t="shared" si="66"/>
        <v>56.14</v>
      </c>
      <c r="AL32" s="7">
        <f t="shared" si="66"/>
        <v>56.14</v>
      </c>
      <c r="AM32" t="s">
        <v>9</v>
      </c>
    </row>
    <row r="33" spans="1:40" x14ac:dyDescent="0.3">
      <c r="A33" s="2" t="s">
        <v>14</v>
      </c>
      <c r="B33" s="64">
        <v>102.96</v>
      </c>
      <c r="C33" s="64">
        <v>103.12</v>
      </c>
      <c r="D33" s="7">
        <f t="shared" ref="D33:N33" si="67">+C33</f>
        <v>103.12</v>
      </c>
      <c r="E33" s="7">
        <f t="shared" si="67"/>
        <v>103.12</v>
      </c>
      <c r="F33" s="7">
        <f t="shared" si="67"/>
        <v>103.12</v>
      </c>
      <c r="G33" s="7">
        <f t="shared" si="67"/>
        <v>103.12</v>
      </c>
      <c r="H33" s="7">
        <f t="shared" si="67"/>
        <v>103.12</v>
      </c>
      <c r="I33" s="7">
        <v>107.72</v>
      </c>
      <c r="J33" s="7">
        <f t="shared" si="67"/>
        <v>107.72</v>
      </c>
      <c r="K33" s="7">
        <f t="shared" si="67"/>
        <v>107.72</v>
      </c>
      <c r="L33" s="7">
        <f t="shared" si="67"/>
        <v>107.72</v>
      </c>
      <c r="M33" s="7">
        <f t="shared" si="67"/>
        <v>107.72</v>
      </c>
      <c r="N33" s="7">
        <f t="shared" si="67"/>
        <v>107.72</v>
      </c>
      <c r="O33" s="64">
        <v>107.72</v>
      </c>
      <c r="P33" s="7">
        <f t="shared" ref="P33:Z33" si="68">+O33</f>
        <v>107.72</v>
      </c>
      <c r="Q33" s="7">
        <f t="shared" si="68"/>
        <v>107.72</v>
      </c>
      <c r="R33" s="7">
        <f t="shared" si="68"/>
        <v>107.72</v>
      </c>
      <c r="S33" s="7">
        <f t="shared" si="68"/>
        <v>107.72</v>
      </c>
      <c r="T33" s="7">
        <f t="shared" si="68"/>
        <v>107.72</v>
      </c>
      <c r="U33" s="7">
        <v>112.26</v>
      </c>
      <c r="V33" s="7">
        <f t="shared" si="68"/>
        <v>112.26</v>
      </c>
      <c r="W33" s="7">
        <f t="shared" si="68"/>
        <v>112.26</v>
      </c>
      <c r="X33" s="7">
        <f t="shared" si="68"/>
        <v>112.26</v>
      </c>
      <c r="Y33" s="7">
        <f t="shared" si="68"/>
        <v>112.26</v>
      </c>
      <c r="Z33" s="7">
        <f t="shared" si="68"/>
        <v>112.26</v>
      </c>
      <c r="AA33" s="65">
        <v>112.26</v>
      </c>
      <c r="AB33" s="7">
        <f t="shared" ref="AB33:AL33" si="69">+AA33</f>
        <v>112.26</v>
      </c>
      <c r="AC33" s="7">
        <f t="shared" si="69"/>
        <v>112.26</v>
      </c>
      <c r="AD33" s="7">
        <f t="shared" si="69"/>
        <v>112.26</v>
      </c>
      <c r="AE33" s="7">
        <f t="shared" si="69"/>
        <v>112.26</v>
      </c>
      <c r="AF33" s="7">
        <f t="shared" si="69"/>
        <v>112.26</v>
      </c>
      <c r="AG33" s="7">
        <f t="shared" si="69"/>
        <v>112.26</v>
      </c>
      <c r="AH33" s="7">
        <f t="shared" si="69"/>
        <v>112.26</v>
      </c>
      <c r="AI33" s="7">
        <f t="shared" si="69"/>
        <v>112.26</v>
      </c>
      <c r="AJ33" s="7">
        <f t="shared" si="69"/>
        <v>112.26</v>
      </c>
      <c r="AK33" s="7">
        <f t="shared" si="69"/>
        <v>112.26</v>
      </c>
      <c r="AL33" s="7">
        <f t="shared" si="69"/>
        <v>112.26</v>
      </c>
      <c r="AM33" t="s">
        <v>9</v>
      </c>
    </row>
    <row r="34" spans="1:40" x14ac:dyDescent="0.3">
      <c r="A34" t="s">
        <v>52</v>
      </c>
      <c r="B34" s="64">
        <v>27.62</v>
      </c>
      <c r="C34" s="64">
        <v>27.64</v>
      </c>
      <c r="D34" s="7">
        <f t="shared" ref="D34:N34" si="70">+C34</f>
        <v>27.64</v>
      </c>
      <c r="E34" s="7">
        <f t="shared" si="70"/>
        <v>27.64</v>
      </c>
      <c r="F34" s="7">
        <f t="shared" si="70"/>
        <v>27.64</v>
      </c>
      <c r="G34" s="7">
        <f t="shared" si="70"/>
        <v>27.64</v>
      </c>
      <c r="H34" s="7">
        <f t="shared" si="70"/>
        <v>27.64</v>
      </c>
      <c r="I34" s="7">
        <v>28.88</v>
      </c>
      <c r="J34" s="7">
        <f t="shared" si="70"/>
        <v>28.88</v>
      </c>
      <c r="K34" s="7">
        <f t="shared" si="70"/>
        <v>28.88</v>
      </c>
      <c r="L34" s="7">
        <f t="shared" si="70"/>
        <v>28.88</v>
      </c>
      <c r="M34" s="7">
        <f t="shared" si="70"/>
        <v>28.88</v>
      </c>
      <c r="N34" s="7">
        <f t="shared" si="70"/>
        <v>28.88</v>
      </c>
      <c r="O34" s="64">
        <v>28.88</v>
      </c>
      <c r="P34" s="7">
        <f t="shared" ref="P34:Z34" si="71">+O34</f>
        <v>28.88</v>
      </c>
      <c r="Q34" s="7">
        <f t="shared" si="71"/>
        <v>28.88</v>
      </c>
      <c r="R34" s="7">
        <f t="shared" si="71"/>
        <v>28.88</v>
      </c>
      <c r="S34" s="7">
        <f t="shared" si="71"/>
        <v>28.88</v>
      </c>
      <c r="T34" s="7">
        <f t="shared" si="71"/>
        <v>28.88</v>
      </c>
      <c r="U34" s="7">
        <v>30.08</v>
      </c>
      <c r="V34" s="7">
        <f t="shared" si="71"/>
        <v>30.08</v>
      </c>
      <c r="W34" s="7">
        <f t="shared" si="71"/>
        <v>30.08</v>
      </c>
      <c r="X34" s="7">
        <f t="shared" si="71"/>
        <v>30.08</v>
      </c>
      <c r="Y34" s="7">
        <f t="shared" si="71"/>
        <v>30.08</v>
      </c>
      <c r="Z34" s="7">
        <f t="shared" si="71"/>
        <v>30.08</v>
      </c>
      <c r="AA34" s="65">
        <v>30.08</v>
      </c>
      <c r="AB34" s="7">
        <f t="shared" ref="AB34:AL34" si="72">+AA34</f>
        <v>30.08</v>
      </c>
      <c r="AC34" s="7">
        <f t="shared" si="72"/>
        <v>30.08</v>
      </c>
      <c r="AD34" s="7">
        <f t="shared" si="72"/>
        <v>30.08</v>
      </c>
      <c r="AE34" s="7">
        <f t="shared" si="72"/>
        <v>30.08</v>
      </c>
      <c r="AF34" s="7">
        <f t="shared" si="72"/>
        <v>30.08</v>
      </c>
      <c r="AG34" s="7">
        <f t="shared" si="72"/>
        <v>30.08</v>
      </c>
      <c r="AH34" s="7">
        <f t="shared" si="72"/>
        <v>30.08</v>
      </c>
      <c r="AI34" s="7">
        <f t="shared" si="72"/>
        <v>30.08</v>
      </c>
      <c r="AJ34" s="7">
        <f t="shared" si="72"/>
        <v>30.08</v>
      </c>
      <c r="AK34" s="7">
        <f t="shared" si="72"/>
        <v>30.08</v>
      </c>
      <c r="AL34" s="7">
        <f t="shared" si="72"/>
        <v>30.08</v>
      </c>
      <c r="AM34" t="s">
        <v>9</v>
      </c>
    </row>
    <row r="35" spans="1:40" x14ac:dyDescent="0.3">
      <c r="A35" s="2" t="s">
        <v>15</v>
      </c>
      <c r="B35" s="64">
        <v>164.73</v>
      </c>
      <c r="C35" s="64">
        <v>164.99</v>
      </c>
      <c r="D35" s="7">
        <f t="shared" ref="D35:N35" si="73">+C35</f>
        <v>164.99</v>
      </c>
      <c r="E35" s="7">
        <f t="shared" si="73"/>
        <v>164.99</v>
      </c>
      <c r="F35" s="7">
        <f t="shared" si="73"/>
        <v>164.99</v>
      </c>
      <c r="G35" s="7">
        <f t="shared" si="73"/>
        <v>164.99</v>
      </c>
      <c r="H35" s="7">
        <f t="shared" si="73"/>
        <v>164.99</v>
      </c>
      <c r="I35" s="7">
        <v>172.35</v>
      </c>
      <c r="J35" s="7">
        <f t="shared" si="73"/>
        <v>172.35</v>
      </c>
      <c r="K35" s="7">
        <f t="shared" si="73"/>
        <v>172.35</v>
      </c>
      <c r="L35" s="7">
        <f t="shared" si="73"/>
        <v>172.35</v>
      </c>
      <c r="M35" s="7">
        <f t="shared" si="73"/>
        <v>172.35</v>
      </c>
      <c r="N35" s="7">
        <f t="shared" si="73"/>
        <v>172.35</v>
      </c>
      <c r="O35" s="64">
        <v>172.35</v>
      </c>
      <c r="P35" s="7">
        <f t="shared" ref="P35:Z35" si="74">+O35</f>
        <v>172.35</v>
      </c>
      <c r="Q35" s="7">
        <f t="shared" si="74"/>
        <v>172.35</v>
      </c>
      <c r="R35" s="7">
        <f t="shared" si="74"/>
        <v>172.35</v>
      </c>
      <c r="S35" s="7">
        <f t="shared" si="74"/>
        <v>172.35</v>
      </c>
      <c r="T35" s="7">
        <f t="shared" si="74"/>
        <v>172.35</v>
      </c>
      <c r="U35" s="7">
        <v>179.62</v>
      </c>
      <c r="V35" s="7">
        <f t="shared" si="74"/>
        <v>179.62</v>
      </c>
      <c r="W35" s="7">
        <f t="shared" si="74"/>
        <v>179.62</v>
      </c>
      <c r="X35" s="7">
        <f t="shared" si="74"/>
        <v>179.62</v>
      </c>
      <c r="Y35" s="7">
        <f t="shared" si="74"/>
        <v>179.62</v>
      </c>
      <c r="Z35" s="7">
        <f t="shared" si="74"/>
        <v>179.62</v>
      </c>
      <c r="AA35" s="65">
        <v>179.62</v>
      </c>
      <c r="AB35" s="7">
        <f t="shared" ref="AB35:AL35" si="75">+AA35</f>
        <v>179.62</v>
      </c>
      <c r="AC35" s="7">
        <f t="shared" si="75"/>
        <v>179.62</v>
      </c>
      <c r="AD35" s="7">
        <f t="shared" si="75"/>
        <v>179.62</v>
      </c>
      <c r="AE35" s="7">
        <f t="shared" si="75"/>
        <v>179.62</v>
      </c>
      <c r="AF35" s="7">
        <f t="shared" si="75"/>
        <v>179.62</v>
      </c>
      <c r="AG35" s="7">
        <f t="shared" si="75"/>
        <v>179.62</v>
      </c>
      <c r="AH35" s="7">
        <f t="shared" si="75"/>
        <v>179.62</v>
      </c>
      <c r="AI35" s="7">
        <f t="shared" si="75"/>
        <v>179.62</v>
      </c>
      <c r="AJ35" s="7">
        <f t="shared" si="75"/>
        <v>179.62</v>
      </c>
      <c r="AK35" s="7">
        <f t="shared" si="75"/>
        <v>179.62</v>
      </c>
      <c r="AL35" s="7">
        <f t="shared" si="75"/>
        <v>179.62</v>
      </c>
      <c r="AM35" t="s">
        <v>9</v>
      </c>
    </row>
    <row r="36" spans="1:40" x14ac:dyDescent="0.3">
      <c r="A36" s="2" t="s">
        <v>16</v>
      </c>
      <c r="B36" s="64">
        <v>308.91000000000003</v>
      </c>
      <c r="C36" s="64">
        <v>309.36</v>
      </c>
      <c r="D36" s="7">
        <f t="shared" ref="D36:N36" si="76">+C36</f>
        <v>309.36</v>
      </c>
      <c r="E36" s="7">
        <f t="shared" si="76"/>
        <v>309.36</v>
      </c>
      <c r="F36" s="7">
        <f t="shared" si="76"/>
        <v>309.36</v>
      </c>
      <c r="G36" s="7">
        <f t="shared" si="76"/>
        <v>309.36</v>
      </c>
      <c r="H36" s="7">
        <f t="shared" si="76"/>
        <v>309.36</v>
      </c>
      <c r="I36" s="7">
        <v>323.16000000000003</v>
      </c>
      <c r="J36" s="7">
        <f t="shared" si="76"/>
        <v>323.16000000000003</v>
      </c>
      <c r="K36" s="7">
        <f t="shared" si="76"/>
        <v>323.16000000000003</v>
      </c>
      <c r="L36" s="7">
        <f t="shared" si="76"/>
        <v>323.16000000000003</v>
      </c>
      <c r="M36" s="7">
        <f t="shared" si="76"/>
        <v>323.16000000000003</v>
      </c>
      <c r="N36" s="7">
        <f t="shared" si="76"/>
        <v>323.16000000000003</v>
      </c>
      <c r="O36" s="64">
        <v>323.16000000000003</v>
      </c>
      <c r="P36" s="7">
        <f t="shared" ref="P36:Z36" si="77">+O36</f>
        <v>323.16000000000003</v>
      </c>
      <c r="Q36" s="7">
        <f t="shared" si="77"/>
        <v>323.16000000000003</v>
      </c>
      <c r="R36" s="7">
        <f t="shared" si="77"/>
        <v>323.16000000000003</v>
      </c>
      <c r="S36" s="7">
        <f t="shared" si="77"/>
        <v>323.16000000000003</v>
      </c>
      <c r="T36" s="7">
        <f t="shared" si="77"/>
        <v>323.16000000000003</v>
      </c>
      <c r="U36" s="7">
        <v>336.78</v>
      </c>
      <c r="V36" s="7">
        <f t="shared" si="77"/>
        <v>336.78</v>
      </c>
      <c r="W36" s="7">
        <f t="shared" si="77"/>
        <v>336.78</v>
      </c>
      <c r="X36" s="7">
        <f t="shared" si="77"/>
        <v>336.78</v>
      </c>
      <c r="Y36" s="7">
        <f t="shared" si="77"/>
        <v>336.78</v>
      </c>
      <c r="Z36" s="7">
        <f t="shared" si="77"/>
        <v>336.78</v>
      </c>
      <c r="AA36" s="65">
        <v>336.78</v>
      </c>
      <c r="AB36" s="7">
        <f t="shared" ref="AB36:AL36" si="78">+AA36</f>
        <v>336.78</v>
      </c>
      <c r="AC36" s="7">
        <f t="shared" si="78"/>
        <v>336.78</v>
      </c>
      <c r="AD36" s="7">
        <f t="shared" si="78"/>
        <v>336.78</v>
      </c>
      <c r="AE36" s="7">
        <f t="shared" si="78"/>
        <v>336.78</v>
      </c>
      <c r="AF36" s="7">
        <f t="shared" si="78"/>
        <v>336.78</v>
      </c>
      <c r="AG36" s="7">
        <f t="shared" si="78"/>
        <v>336.78</v>
      </c>
      <c r="AH36" s="7">
        <f t="shared" si="78"/>
        <v>336.78</v>
      </c>
      <c r="AI36" s="7">
        <f t="shared" si="78"/>
        <v>336.78</v>
      </c>
      <c r="AJ36" s="7">
        <f t="shared" si="78"/>
        <v>336.78</v>
      </c>
      <c r="AK36" s="7">
        <f t="shared" si="78"/>
        <v>336.78</v>
      </c>
      <c r="AL36" s="7">
        <f t="shared" si="78"/>
        <v>336.78</v>
      </c>
      <c r="AM36" t="s">
        <v>9</v>
      </c>
    </row>
    <row r="37" spans="1:40" x14ac:dyDescent="0.3">
      <c r="A37" s="2" t="s">
        <v>17</v>
      </c>
      <c r="B37" s="64">
        <v>514.78</v>
      </c>
      <c r="C37" s="64">
        <v>515.6</v>
      </c>
      <c r="D37" s="7">
        <f t="shared" ref="D37:N37" si="79">+C37</f>
        <v>515.6</v>
      </c>
      <c r="E37" s="7">
        <f t="shared" si="79"/>
        <v>515.6</v>
      </c>
      <c r="F37" s="7">
        <f t="shared" si="79"/>
        <v>515.6</v>
      </c>
      <c r="G37" s="7">
        <f t="shared" si="79"/>
        <v>515.6</v>
      </c>
      <c r="H37" s="7">
        <f t="shared" si="79"/>
        <v>515.6</v>
      </c>
      <c r="I37" s="7">
        <v>538.61</v>
      </c>
      <c r="J37" s="7">
        <f t="shared" si="79"/>
        <v>538.61</v>
      </c>
      <c r="K37" s="7">
        <f t="shared" si="79"/>
        <v>538.61</v>
      </c>
      <c r="L37" s="7">
        <f t="shared" si="79"/>
        <v>538.61</v>
      </c>
      <c r="M37" s="7">
        <f t="shared" si="79"/>
        <v>538.61</v>
      </c>
      <c r="N37" s="7">
        <f t="shared" si="79"/>
        <v>538.61</v>
      </c>
      <c r="O37" s="64">
        <v>538.61</v>
      </c>
      <c r="P37" s="7">
        <f t="shared" ref="P37:Z37" si="80">+O37</f>
        <v>538.61</v>
      </c>
      <c r="Q37" s="7">
        <f t="shared" si="80"/>
        <v>538.61</v>
      </c>
      <c r="R37" s="7">
        <f t="shared" si="80"/>
        <v>538.61</v>
      </c>
      <c r="S37" s="7">
        <f t="shared" si="80"/>
        <v>538.61</v>
      </c>
      <c r="T37" s="7">
        <f t="shared" si="80"/>
        <v>538.61</v>
      </c>
      <c r="U37" s="7">
        <v>561.30999999999995</v>
      </c>
      <c r="V37" s="7">
        <f t="shared" si="80"/>
        <v>561.30999999999995</v>
      </c>
      <c r="W37" s="7">
        <f t="shared" si="80"/>
        <v>561.30999999999995</v>
      </c>
      <c r="X37" s="7">
        <f t="shared" si="80"/>
        <v>561.30999999999995</v>
      </c>
      <c r="Y37" s="7">
        <f t="shared" si="80"/>
        <v>561.30999999999995</v>
      </c>
      <c r="Z37" s="7">
        <f t="shared" si="80"/>
        <v>561.30999999999995</v>
      </c>
      <c r="AA37" s="65">
        <v>561.30999999999995</v>
      </c>
      <c r="AB37" s="7">
        <f t="shared" ref="AB37:AL37" si="81">+AA37</f>
        <v>561.30999999999995</v>
      </c>
      <c r="AC37" s="7">
        <f t="shared" si="81"/>
        <v>561.30999999999995</v>
      </c>
      <c r="AD37" s="7">
        <f t="shared" si="81"/>
        <v>561.30999999999995</v>
      </c>
      <c r="AE37" s="7">
        <f t="shared" si="81"/>
        <v>561.30999999999995</v>
      </c>
      <c r="AF37" s="7">
        <f t="shared" si="81"/>
        <v>561.30999999999995</v>
      </c>
      <c r="AG37" s="7">
        <f t="shared" si="81"/>
        <v>561.30999999999995</v>
      </c>
      <c r="AH37" s="7">
        <f t="shared" si="81"/>
        <v>561.30999999999995</v>
      </c>
      <c r="AI37" s="7">
        <f t="shared" si="81"/>
        <v>561.30999999999995</v>
      </c>
      <c r="AJ37" s="7">
        <f t="shared" si="81"/>
        <v>561.30999999999995</v>
      </c>
      <c r="AK37" s="7">
        <f t="shared" si="81"/>
        <v>561.30999999999995</v>
      </c>
      <c r="AL37" s="7">
        <f t="shared" si="81"/>
        <v>561.30999999999995</v>
      </c>
      <c r="AM37" t="s">
        <v>9</v>
      </c>
    </row>
    <row r="38" spans="1:40" x14ac:dyDescent="0.3">
      <c r="A38" s="2" t="s">
        <v>18</v>
      </c>
      <c r="B38" s="64">
        <v>1028</v>
      </c>
      <c r="C38" s="64">
        <v>1031.2</v>
      </c>
      <c r="D38" s="7">
        <f t="shared" ref="D38:N38" si="82">+C38</f>
        <v>1031.2</v>
      </c>
      <c r="E38" s="7">
        <f t="shared" si="82"/>
        <v>1031.2</v>
      </c>
      <c r="F38" s="7">
        <f t="shared" si="82"/>
        <v>1031.2</v>
      </c>
      <c r="G38" s="7">
        <f t="shared" si="82"/>
        <v>1031.2</v>
      </c>
      <c r="H38" s="7">
        <f t="shared" si="82"/>
        <v>1031.2</v>
      </c>
      <c r="I38" s="7">
        <v>1077.21</v>
      </c>
      <c r="J38" s="7">
        <f t="shared" si="82"/>
        <v>1077.21</v>
      </c>
      <c r="K38" s="7">
        <f t="shared" si="82"/>
        <v>1077.21</v>
      </c>
      <c r="L38" s="7">
        <f t="shared" si="82"/>
        <v>1077.21</v>
      </c>
      <c r="M38" s="7">
        <f t="shared" si="82"/>
        <v>1077.21</v>
      </c>
      <c r="N38" s="7">
        <f t="shared" si="82"/>
        <v>1077.21</v>
      </c>
      <c r="O38" s="64">
        <v>1077.21</v>
      </c>
      <c r="P38" s="7">
        <f t="shared" ref="P38:Z38" si="83">+O38</f>
        <v>1077.21</v>
      </c>
      <c r="Q38" s="7">
        <f t="shared" si="83"/>
        <v>1077.21</v>
      </c>
      <c r="R38" s="7">
        <f t="shared" si="83"/>
        <v>1077.21</v>
      </c>
      <c r="S38" s="7">
        <f t="shared" si="83"/>
        <v>1077.21</v>
      </c>
      <c r="T38" s="7">
        <f t="shared" si="83"/>
        <v>1077.21</v>
      </c>
      <c r="U38" s="7">
        <v>1122.6199999999999</v>
      </c>
      <c r="V38" s="7">
        <f t="shared" si="83"/>
        <v>1122.6199999999999</v>
      </c>
      <c r="W38" s="7">
        <f t="shared" si="83"/>
        <v>1122.6199999999999</v>
      </c>
      <c r="X38" s="7">
        <f t="shared" si="83"/>
        <v>1122.6199999999999</v>
      </c>
      <c r="Y38" s="7">
        <f t="shared" si="83"/>
        <v>1122.6199999999999</v>
      </c>
      <c r="Z38" s="7">
        <f t="shared" si="83"/>
        <v>1122.6199999999999</v>
      </c>
      <c r="AA38" s="65">
        <v>1122.6199999999999</v>
      </c>
      <c r="AB38" s="7">
        <f t="shared" ref="AB38:AL38" si="84">+AA38</f>
        <v>1122.6199999999999</v>
      </c>
      <c r="AC38" s="7">
        <f t="shared" si="84"/>
        <v>1122.6199999999999</v>
      </c>
      <c r="AD38" s="7">
        <f t="shared" si="84"/>
        <v>1122.6199999999999</v>
      </c>
      <c r="AE38" s="7">
        <f t="shared" si="84"/>
        <v>1122.6199999999999</v>
      </c>
      <c r="AF38" s="7">
        <f t="shared" si="84"/>
        <v>1122.6199999999999</v>
      </c>
      <c r="AG38" s="7">
        <f t="shared" si="84"/>
        <v>1122.6199999999999</v>
      </c>
      <c r="AH38" s="7">
        <f t="shared" si="84"/>
        <v>1122.6199999999999</v>
      </c>
      <c r="AI38" s="7">
        <f t="shared" si="84"/>
        <v>1122.6199999999999</v>
      </c>
      <c r="AJ38" s="7">
        <f t="shared" si="84"/>
        <v>1122.6199999999999</v>
      </c>
      <c r="AK38" s="7">
        <f t="shared" si="84"/>
        <v>1122.6199999999999</v>
      </c>
      <c r="AL38" s="7">
        <f t="shared" si="84"/>
        <v>1122.6199999999999</v>
      </c>
      <c r="AM38" t="s">
        <v>9</v>
      </c>
    </row>
    <row r="39" spans="1:40" x14ac:dyDescent="0.3">
      <c r="A39" s="2" t="s">
        <v>19</v>
      </c>
      <c r="B39" s="64">
        <v>1651</v>
      </c>
      <c r="C39" s="64">
        <v>1649.91</v>
      </c>
      <c r="D39" s="7">
        <f t="shared" ref="D39:N39" si="85">+C39</f>
        <v>1649.91</v>
      </c>
      <c r="E39" s="7">
        <f t="shared" si="85"/>
        <v>1649.91</v>
      </c>
      <c r="F39" s="7">
        <f t="shared" si="85"/>
        <v>1649.91</v>
      </c>
      <c r="G39" s="7">
        <f t="shared" si="85"/>
        <v>1649.91</v>
      </c>
      <c r="H39" s="7">
        <f t="shared" si="85"/>
        <v>1649.91</v>
      </c>
      <c r="I39" s="7">
        <v>1723.54</v>
      </c>
      <c r="J39" s="7">
        <f t="shared" si="85"/>
        <v>1723.54</v>
      </c>
      <c r="K39" s="7">
        <f t="shared" si="85"/>
        <v>1723.54</v>
      </c>
      <c r="L39" s="7">
        <f t="shared" si="85"/>
        <v>1723.54</v>
      </c>
      <c r="M39" s="7">
        <f t="shared" si="85"/>
        <v>1723.54</v>
      </c>
      <c r="N39" s="7">
        <f t="shared" si="85"/>
        <v>1723.54</v>
      </c>
      <c r="O39" s="64">
        <v>1723.54</v>
      </c>
      <c r="P39" s="7">
        <f t="shared" ref="P39:Z39" si="86">+O39</f>
        <v>1723.54</v>
      </c>
      <c r="Q39" s="7">
        <f t="shared" si="86"/>
        <v>1723.54</v>
      </c>
      <c r="R39" s="7">
        <f t="shared" si="86"/>
        <v>1723.54</v>
      </c>
      <c r="S39" s="7">
        <f t="shared" si="86"/>
        <v>1723.54</v>
      </c>
      <c r="T39" s="7">
        <f t="shared" si="86"/>
        <v>1723.54</v>
      </c>
      <c r="U39" s="7">
        <v>1796.18</v>
      </c>
      <c r="V39" s="7">
        <f t="shared" si="86"/>
        <v>1796.18</v>
      </c>
      <c r="W39" s="7">
        <f t="shared" si="86"/>
        <v>1796.18</v>
      </c>
      <c r="X39" s="7">
        <f t="shared" si="86"/>
        <v>1796.18</v>
      </c>
      <c r="Y39" s="7">
        <f t="shared" si="86"/>
        <v>1796.18</v>
      </c>
      <c r="Z39" s="7">
        <f t="shared" si="86"/>
        <v>1796.18</v>
      </c>
      <c r="AA39" s="65">
        <v>1796.18</v>
      </c>
      <c r="AB39" s="7">
        <f t="shared" ref="AB39:AL39" si="87">+AA39</f>
        <v>1796.18</v>
      </c>
      <c r="AC39" s="7">
        <f t="shared" si="87"/>
        <v>1796.18</v>
      </c>
      <c r="AD39" s="7">
        <f t="shared" si="87"/>
        <v>1796.18</v>
      </c>
      <c r="AE39" s="7">
        <f t="shared" si="87"/>
        <v>1796.18</v>
      </c>
      <c r="AF39" s="7">
        <f t="shared" si="87"/>
        <v>1796.18</v>
      </c>
      <c r="AG39" s="7">
        <f t="shared" si="87"/>
        <v>1796.18</v>
      </c>
      <c r="AH39" s="7">
        <f t="shared" si="87"/>
        <v>1796.18</v>
      </c>
      <c r="AI39" s="7">
        <f t="shared" si="87"/>
        <v>1796.18</v>
      </c>
      <c r="AJ39" s="7">
        <f t="shared" si="87"/>
        <v>1796.18</v>
      </c>
      <c r="AK39" s="7">
        <f t="shared" si="87"/>
        <v>1796.18</v>
      </c>
      <c r="AL39" s="7">
        <f t="shared" si="87"/>
        <v>1796.18</v>
      </c>
      <c r="AM39" t="s">
        <v>9</v>
      </c>
    </row>
    <row r="40" spans="1:40" x14ac:dyDescent="0.3">
      <c r="A40" s="2" t="s">
        <v>20</v>
      </c>
      <c r="B40" s="64">
        <v>2362</v>
      </c>
      <c r="C40" s="64">
        <v>2371.75</v>
      </c>
      <c r="D40" s="7">
        <f t="shared" ref="D40:N40" si="88">+C40</f>
        <v>2371.75</v>
      </c>
      <c r="E40" s="7">
        <f t="shared" si="88"/>
        <v>2371.75</v>
      </c>
      <c r="F40" s="7">
        <f t="shared" si="88"/>
        <v>2371.75</v>
      </c>
      <c r="G40" s="7">
        <f t="shared" si="88"/>
        <v>2371.75</v>
      </c>
      <c r="H40" s="7">
        <f t="shared" si="88"/>
        <v>2371.75</v>
      </c>
      <c r="I40" s="7">
        <v>2477.58</v>
      </c>
      <c r="J40" s="7">
        <f t="shared" si="88"/>
        <v>2477.58</v>
      </c>
      <c r="K40" s="7">
        <f t="shared" si="88"/>
        <v>2477.58</v>
      </c>
      <c r="L40" s="7">
        <f t="shared" si="88"/>
        <v>2477.58</v>
      </c>
      <c r="M40" s="7">
        <f t="shared" si="88"/>
        <v>2477.58</v>
      </c>
      <c r="N40" s="7">
        <f t="shared" si="88"/>
        <v>2477.58</v>
      </c>
      <c r="O40" s="64">
        <v>2477.58</v>
      </c>
      <c r="P40" s="7">
        <f t="shared" ref="P40:Z40" si="89">+O40</f>
        <v>2477.58</v>
      </c>
      <c r="Q40" s="7">
        <f t="shared" si="89"/>
        <v>2477.58</v>
      </c>
      <c r="R40" s="7">
        <f t="shared" si="89"/>
        <v>2477.58</v>
      </c>
      <c r="S40" s="7">
        <f t="shared" si="89"/>
        <v>2477.58</v>
      </c>
      <c r="T40" s="7">
        <f t="shared" si="89"/>
        <v>2477.58</v>
      </c>
      <c r="U40" s="7">
        <v>2582.0100000000002</v>
      </c>
      <c r="V40" s="7">
        <f t="shared" si="89"/>
        <v>2582.0100000000002</v>
      </c>
      <c r="W40" s="7">
        <f t="shared" si="89"/>
        <v>2582.0100000000002</v>
      </c>
      <c r="X40" s="7">
        <f t="shared" si="89"/>
        <v>2582.0100000000002</v>
      </c>
      <c r="Y40" s="7">
        <f t="shared" si="89"/>
        <v>2582.0100000000002</v>
      </c>
      <c r="Z40" s="7">
        <f t="shared" si="89"/>
        <v>2582.0100000000002</v>
      </c>
      <c r="AA40" s="65">
        <v>2582.0100000000002</v>
      </c>
      <c r="AB40" s="7">
        <f t="shared" ref="AB40:AL40" si="90">+AA40</f>
        <v>2582.0100000000002</v>
      </c>
      <c r="AC40" s="7">
        <f t="shared" si="90"/>
        <v>2582.0100000000002</v>
      </c>
      <c r="AD40" s="7">
        <f t="shared" si="90"/>
        <v>2582.0100000000002</v>
      </c>
      <c r="AE40" s="7">
        <f t="shared" si="90"/>
        <v>2582.0100000000002</v>
      </c>
      <c r="AF40" s="7">
        <f t="shared" si="90"/>
        <v>2582.0100000000002</v>
      </c>
      <c r="AG40" s="7">
        <f t="shared" si="90"/>
        <v>2582.0100000000002</v>
      </c>
      <c r="AH40" s="7">
        <f t="shared" si="90"/>
        <v>2582.0100000000002</v>
      </c>
      <c r="AI40" s="7">
        <f t="shared" si="90"/>
        <v>2582.0100000000002</v>
      </c>
      <c r="AJ40" s="7">
        <f t="shared" si="90"/>
        <v>2582.0100000000002</v>
      </c>
      <c r="AK40" s="7">
        <f t="shared" si="90"/>
        <v>2582.0100000000002</v>
      </c>
      <c r="AL40" s="7">
        <f t="shared" si="90"/>
        <v>2582.0100000000002</v>
      </c>
      <c r="AM40" t="s">
        <v>9</v>
      </c>
    </row>
    <row r="41" spans="1:40" x14ac:dyDescent="0.3">
      <c r="A41" s="2" t="s">
        <v>21</v>
      </c>
      <c r="B41" s="64">
        <v>3402</v>
      </c>
      <c r="C41" s="64">
        <v>3402.94</v>
      </c>
      <c r="D41" s="7">
        <f t="shared" ref="D41:N41" si="91">+C41</f>
        <v>3402.94</v>
      </c>
      <c r="E41" s="7">
        <f t="shared" si="91"/>
        <v>3402.94</v>
      </c>
      <c r="F41" s="7">
        <f t="shared" si="91"/>
        <v>3402.94</v>
      </c>
      <c r="G41" s="7">
        <f t="shared" si="91"/>
        <v>3402.94</v>
      </c>
      <c r="H41" s="7">
        <f t="shared" si="91"/>
        <v>3402.94</v>
      </c>
      <c r="I41" s="7">
        <v>3554.79</v>
      </c>
      <c r="J41" s="7">
        <f t="shared" si="91"/>
        <v>3554.79</v>
      </c>
      <c r="K41" s="7">
        <f t="shared" si="91"/>
        <v>3554.79</v>
      </c>
      <c r="L41" s="7">
        <f t="shared" si="91"/>
        <v>3554.79</v>
      </c>
      <c r="M41" s="7">
        <f t="shared" si="91"/>
        <v>3554.79</v>
      </c>
      <c r="N41" s="7">
        <f t="shared" si="91"/>
        <v>3554.79</v>
      </c>
      <c r="O41" s="64">
        <v>3544.79</v>
      </c>
      <c r="P41" s="7">
        <f t="shared" ref="P41:Z41" si="92">+O41</f>
        <v>3544.79</v>
      </c>
      <c r="Q41" s="7">
        <f t="shared" si="92"/>
        <v>3544.79</v>
      </c>
      <c r="R41" s="7">
        <f t="shared" si="92"/>
        <v>3544.79</v>
      </c>
      <c r="S41" s="7">
        <f t="shared" si="92"/>
        <v>3544.79</v>
      </c>
      <c r="T41" s="7">
        <f t="shared" si="92"/>
        <v>3544.79</v>
      </c>
      <c r="U41" s="7">
        <v>3704.63</v>
      </c>
      <c r="V41" s="7">
        <f t="shared" si="92"/>
        <v>3704.63</v>
      </c>
      <c r="W41" s="7">
        <f t="shared" si="92"/>
        <v>3704.63</v>
      </c>
      <c r="X41" s="7">
        <f t="shared" si="92"/>
        <v>3704.63</v>
      </c>
      <c r="Y41" s="7">
        <f t="shared" si="92"/>
        <v>3704.63</v>
      </c>
      <c r="Z41" s="7">
        <f t="shared" si="92"/>
        <v>3704.63</v>
      </c>
      <c r="AA41" s="65">
        <v>3704.63</v>
      </c>
      <c r="AB41" s="7">
        <f t="shared" ref="AB41:AL41" si="93">+AA41</f>
        <v>3704.63</v>
      </c>
      <c r="AC41" s="7">
        <f t="shared" si="93"/>
        <v>3704.63</v>
      </c>
      <c r="AD41" s="7">
        <f t="shared" si="93"/>
        <v>3704.63</v>
      </c>
      <c r="AE41" s="7">
        <f t="shared" si="93"/>
        <v>3704.63</v>
      </c>
      <c r="AF41" s="7">
        <f t="shared" si="93"/>
        <v>3704.63</v>
      </c>
      <c r="AG41" s="7">
        <f t="shared" si="93"/>
        <v>3704.63</v>
      </c>
      <c r="AH41" s="7">
        <f t="shared" si="93"/>
        <v>3704.63</v>
      </c>
      <c r="AI41" s="7">
        <f t="shared" si="93"/>
        <v>3704.63</v>
      </c>
      <c r="AJ41" s="7">
        <f t="shared" si="93"/>
        <v>3704.63</v>
      </c>
      <c r="AK41" s="7">
        <f t="shared" si="93"/>
        <v>3704.63</v>
      </c>
      <c r="AL41" s="7">
        <f t="shared" si="93"/>
        <v>3704.63</v>
      </c>
      <c r="AM41" t="s">
        <v>9</v>
      </c>
    </row>
    <row r="42" spans="1:40" x14ac:dyDescent="0.3">
      <c r="A42" s="2" t="s">
        <v>22</v>
      </c>
      <c r="B42" s="64"/>
      <c r="C42" s="64"/>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64"/>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65"/>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9</v>
      </c>
    </row>
    <row r="43" spans="1:40" x14ac:dyDescent="0.3">
      <c r="A43" s="139" t="s">
        <v>243</v>
      </c>
      <c r="B43" s="64">
        <v>-9.82</v>
      </c>
      <c r="C43" s="64">
        <v>-10.35</v>
      </c>
      <c r="O43" s="64">
        <v>-10.35</v>
      </c>
      <c r="P43" s="31"/>
      <c r="Q43" s="31"/>
      <c r="R43" s="31"/>
      <c r="S43" s="31"/>
      <c r="T43" s="31"/>
      <c r="U43" s="31"/>
      <c r="V43" s="31"/>
      <c r="W43" s="31"/>
      <c r="X43" s="31"/>
      <c r="Y43" s="31"/>
      <c r="Z43" s="31"/>
      <c r="AA43" s="64">
        <v>-10.35</v>
      </c>
      <c r="AB43" s="31"/>
      <c r="AC43" s="31"/>
      <c r="AD43" s="31"/>
      <c r="AE43" s="31"/>
      <c r="AF43" s="31"/>
      <c r="AG43" s="31"/>
      <c r="AH43" s="31"/>
      <c r="AI43" s="31"/>
      <c r="AJ43" s="31"/>
      <c r="AK43" s="31"/>
      <c r="AL43" s="31"/>
    </row>
    <row r="44" spans="1:40" x14ac:dyDescent="0.3">
      <c r="A44" s="1" t="s">
        <v>180</v>
      </c>
      <c r="O44" s="31"/>
      <c r="P44" s="31"/>
      <c r="Q44" s="31"/>
      <c r="R44" s="31"/>
      <c r="S44" s="31"/>
      <c r="T44" s="31"/>
      <c r="U44" s="31"/>
      <c r="V44" s="31"/>
      <c r="W44" s="31"/>
      <c r="X44" s="31"/>
      <c r="Y44" s="31"/>
      <c r="Z44" s="31"/>
      <c r="AA44" s="31"/>
      <c r="AB44" s="31"/>
      <c r="AC44" s="31"/>
      <c r="AD44" s="31"/>
      <c r="AE44" s="31"/>
      <c r="AF44" s="31"/>
      <c r="AG44" s="31"/>
      <c r="AH44" s="31"/>
      <c r="AI44" s="31"/>
      <c r="AJ44" s="31"/>
      <c r="AK44" s="31"/>
      <c r="AL44" s="31"/>
    </row>
    <row r="45" spans="1:40" x14ac:dyDescent="0.3">
      <c r="A45" s="1" t="s">
        <v>33</v>
      </c>
      <c r="B45" s="1" t="s">
        <v>118</v>
      </c>
      <c r="C45" s="5" t="str">
        <f t="shared" ref="C45:AM45" si="97">+B27</f>
        <v>January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9</v>
      </c>
    </row>
    <row r="46" spans="1:40" x14ac:dyDescent="0.3">
      <c r="A46" s="138" t="s">
        <v>95</v>
      </c>
      <c r="B46" s="34" t="s">
        <v>43</v>
      </c>
      <c r="C46" s="134">
        <v>0.2389</v>
      </c>
      <c r="D46" s="134">
        <v>0.33300000000000002</v>
      </c>
      <c r="E46" s="136">
        <f>+D46</f>
        <v>0.33300000000000002</v>
      </c>
      <c r="F46" s="136">
        <f t="shared" ref="F46:M46" si="98">+E46</f>
        <v>0.33300000000000002</v>
      </c>
      <c r="G46" s="136">
        <f t="shared" si="98"/>
        <v>0.33300000000000002</v>
      </c>
      <c r="H46" s="136">
        <f t="shared" si="98"/>
        <v>0.33300000000000002</v>
      </c>
      <c r="I46" s="136">
        <f t="shared" si="98"/>
        <v>0.33300000000000002</v>
      </c>
      <c r="J46" s="136">
        <f t="shared" si="98"/>
        <v>0.33300000000000002</v>
      </c>
      <c r="K46" s="136">
        <f t="shared" si="98"/>
        <v>0.33300000000000002</v>
      </c>
      <c r="L46" s="136">
        <f t="shared" si="98"/>
        <v>0.33300000000000002</v>
      </c>
      <c r="M46" s="136">
        <f t="shared" si="98"/>
        <v>0.33300000000000002</v>
      </c>
      <c r="N46" s="136">
        <f t="shared" ref="N46:O58" si="99">+M46</f>
        <v>0.33300000000000002</v>
      </c>
      <c r="O46" s="136">
        <f t="shared" si="99"/>
        <v>0.33300000000000002</v>
      </c>
      <c r="P46" s="134">
        <v>0.33300000000000002</v>
      </c>
      <c r="Q46" s="136">
        <f>+P46</f>
        <v>0.33300000000000002</v>
      </c>
      <c r="R46" s="136">
        <f t="shared" ref="R46:Y46" si="100">+Q46</f>
        <v>0.33300000000000002</v>
      </c>
      <c r="S46" s="136">
        <f t="shared" si="100"/>
        <v>0.33300000000000002</v>
      </c>
      <c r="T46" s="136">
        <f t="shared" si="100"/>
        <v>0.33300000000000002</v>
      </c>
      <c r="U46" s="136">
        <f t="shared" si="100"/>
        <v>0.33300000000000002</v>
      </c>
      <c r="V46" s="136">
        <f t="shared" si="100"/>
        <v>0.33300000000000002</v>
      </c>
      <c r="W46" s="136">
        <f t="shared" si="100"/>
        <v>0.33300000000000002</v>
      </c>
      <c r="X46" s="136">
        <f t="shared" si="100"/>
        <v>0.33300000000000002</v>
      </c>
      <c r="Y46" s="136">
        <f t="shared" si="100"/>
        <v>0.33300000000000002</v>
      </c>
      <c r="Z46" s="136">
        <f t="shared" ref="Z46:AA58" si="101">+Y46</f>
        <v>0.33300000000000002</v>
      </c>
      <c r="AA46" s="136">
        <f t="shared" si="101"/>
        <v>0.33300000000000002</v>
      </c>
      <c r="AB46" s="134">
        <v>0.33300000000000002</v>
      </c>
      <c r="AC46" s="136">
        <f>+AB46</f>
        <v>0.33300000000000002</v>
      </c>
      <c r="AD46" s="136">
        <f t="shared" ref="AD46:AK46" si="102">+AC46</f>
        <v>0.33300000000000002</v>
      </c>
      <c r="AE46" s="136">
        <f t="shared" si="102"/>
        <v>0.33300000000000002</v>
      </c>
      <c r="AF46" s="136">
        <f t="shared" si="102"/>
        <v>0.33300000000000002</v>
      </c>
      <c r="AG46" s="136">
        <f t="shared" si="102"/>
        <v>0.33300000000000002</v>
      </c>
      <c r="AH46" s="136">
        <f t="shared" si="102"/>
        <v>0.33300000000000002</v>
      </c>
      <c r="AI46" s="136">
        <f t="shared" si="102"/>
        <v>0.33300000000000002</v>
      </c>
      <c r="AJ46" s="136">
        <f t="shared" si="102"/>
        <v>0.33300000000000002</v>
      </c>
      <c r="AK46" s="136">
        <f t="shared" si="102"/>
        <v>0.33300000000000002</v>
      </c>
      <c r="AL46" s="136">
        <f t="shared" ref="AL46:AM58" si="103">+AK46</f>
        <v>0.33300000000000002</v>
      </c>
      <c r="AM46" s="136">
        <f t="shared" si="103"/>
        <v>0.33300000000000002</v>
      </c>
      <c r="AN46" t="s">
        <v>9</v>
      </c>
    </row>
    <row r="47" spans="1:40" x14ac:dyDescent="0.3">
      <c r="A47" s="138" t="s">
        <v>42</v>
      </c>
      <c r="B47" s="34" t="s">
        <v>37</v>
      </c>
      <c r="C47" s="134"/>
      <c r="D47" s="134"/>
      <c r="E47" s="136">
        <f t="shared" ref="E47:M58" si="104">+D47</f>
        <v>0</v>
      </c>
      <c r="F47" s="136">
        <f t="shared" si="104"/>
        <v>0</v>
      </c>
      <c r="G47" s="136">
        <f t="shared" si="104"/>
        <v>0</v>
      </c>
      <c r="H47" s="136">
        <f t="shared" si="104"/>
        <v>0</v>
      </c>
      <c r="I47" s="136">
        <f t="shared" si="104"/>
        <v>0</v>
      </c>
      <c r="J47" s="136">
        <f t="shared" si="104"/>
        <v>0</v>
      </c>
      <c r="K47" s="136">
        <f t="shared" si="104"/>
        <v>0</v>
      </c>
      <c r="L47" s="136">
        <f t="shared" si="104"/>
        <v>0</v>
      </c>
      <c r="M47" s="136">
        <f t="shared" si="104"/>
        <v>0</v>
      </c>
      <c r="N47" s="136">
        <f t="shared" si="99"/>
        <v>0</v>
      </c>
      <c r="O47" s="136">
        <f t="shared" si="99"/>
        <v>0</v>
      </c>
      <c r="P47" s="134">
        <v>0</v>
      </c>
      <c r="Q47" s="136">
        <f t="shared" ref="Q47:Y47" si="105">+P47</f>
        <v>0</v>
      </c>
      <c r="R47" s="136">
        <f t="shared" si="105"/>
        <v>0</v>
      </c>
      <c r="S47" s="136">
        <f t="shared" si="105"/>
        <v>0</v>
      </c>
      <c r="T47" s="136">
        <f t="shared" si="105"/>
        <v>0</v>
      </c>
      <c r="U47" s="136">
        <f t="shared" si="105"/>
        <v>0</v>
      </c>
      <c r="V47" s="136">
        <f t="shared" si="105"/>
        <v>0</v>
      </c>
      <c r="W47" s="136">
        <f t="shared" si="105"/>
        <v>0</v>
      </c>
      <c r="X47" s="136">
        <f t="shared" si="105"/>
        <v>0</v>
      </c>
      <c r="Y47" s="136">
        <f t="shared" si="105"/>
        <v>0</v>
      </c>
      <c r="Z47" s="136">
        <f t="shared" si="101"/>
        <v>0</v>
      </c>
      <c r="AA47" s="136">
        <f t="shared" si="101"/>
        <v>0</v>
      </c>
      <c r="AB47" s="134">
        <v>0</v>
      </c>
      <c r="AC47" s="136">
        <f t="shared" ref="AC47:AK47" si="106">+AB47</f>
        <v>0</v>
      </c>
      <c r="AD47" s="136">
        <f t="shared" si="106"/>
        <v>0</v>
      </c>
      <c r="AE47" s="136">
        <f t="shared" si="106"/>
        <v>0</v>
      </c>
      <c r="AF47" s="136">
        <f t="shared" si="106"/>
        <v>0</v>
      </c>
      <c r="AG47" s="136">
        <f t="shared" si="106"/>
        <v>0</v>
      </c>
      <c r="AH47" s="136">
        <f t="shared" si="106"/>
        <v>0</v>
      </c>
      <c r="AI47" s="136">
        <f t="shared" si="106"/>
        <v>0</v>
      </c>
      <c r="AJ47" s="136">
        <f t="shared" si="106"/>
        <v>0</v>
      </c>
      <c r="AK47" s="136">
        <f t="shared" si="106"/>
        <v>0</v>
      </c>
      <c r="AL47" s="136">
        <f t="shared" si="103"/>
        <v>0</v>
      </c>
      <c r="AM47" s="136">
        <f t="shared" si="103"/>
        <v>0</v>
      </c>
      <c r="AN47" t="s">
        <v>9</v>
      </c>
    </row>
    <row r="48" spans="1:40" x14ac:dyDescent="0.3">
      <c r="A48" s="138" t="s">
        <v>46</v>
      </c>
      <c r="B48" s="34" t="s">
        <v>43</v>
      </c>
      <c r="C48" s="134"/>
      <c r="D48" s="134"/>
      <c r="E48" s="136">
        <f t="shared" si="104"/>
        <v>0</v>
      </c>
      <c r="F48" s="136">
        <f t="shared" si="104"/>
        <v>0</v>
      </c>
      <c r="G48" s="136">
        <f t="shared" si="104"/>
        <v>0</v>
      </c>
      <c r="H48" s="136">
        <f t="shared" si="104"/>
        <v>0</v>
      </c>
      <c r="I48" s="136">
        <f t="shared" si="104"/>
        <v>0</v>
      </c>
      <c r="J48" s="136">
        <f t="shared" si="104"/>
        <v>0</v>
      </c>
      <c r="K48" s="136">
        <f t="shared" si="104"/>
        <v>0</v>
      </c>
      <c r="L48" s="136">
        <f t="shared" si="104"/>
        <v>0</v>
      </c>
      <c r="M48" s="136">
        <f t="shared" si="104"/>
        <v>0</v>
      </c>
      <c r="N48" s="136">
        <f t="shared" si="99"/>
        <v>0</v>
      </c>
      <c r="O48" s="136">
        <f t="shared" si="99"/>
        <v>0</v>
      </c>
      <c r="P48" s="134">
        <v>0</v>
      </c>
      <c r="Q48" s="136">
        <f t="shared" ref="Q48:Y48" si="107">+P48</f>
        <v>0</v>
      </c>
      <c r="R48" s="136">
        <f t="shared" si="107"/>
        <v>0</v>
      </c>
      <c r="S48" s="136">
        <f t="shared" si="107"/>
        <v>0</v>
      </c>
      <c r="T48" s="136">
        <f t="shared" si="107"/>
        <v>0</v>
      </c>
      <c r="U48" s="136">
        <f t="shared" si="107"/>
        <v>0</v>
      </c>
      <c r="V48" s="136">
        <f t="shared" si="107"/>
        <v>0</v>
      </c>
      <c r="W48" s="136">
        <f t="shared" si="107"/>
        <v>0</v>
      </c>
      <c r="X48" s="136">
        <f t="shared" si="107"/>
        <v>0</v>
      </c>
      <c r="Y48" s="136">
        <f t="shared" si="107"/>
        <v>0</v>
      </c>
      <c r="Z48" s="136">
        <f t="shared" si="101"/>
        <v>0</v>
      </c>
      <c r="AA48" s="136">
        <f t="shared" si="101"/>
        <v>0</v>
      </c>
      <c r="AB48" s="134">
        <v>0</v>
      </c>
      <c r="AC48" s="136">
        <f t="shared" ref="AC48:AK48" si="108">+AB48</f>
        <v>0</v>
      </c>
      <c r="AD48" s="136">
        <f t="shared" si="108"/>
        <v>0</v>
      </c>
      <c r="AE48" s="136">
        <f t="shared" si="108"/>
        <v>0</v>
      </c>
      <c r="AF48" s="136">
        <f t="shared" si="108"/>
        <v>0</v>
      </c>
      <c r="AG48" s="136">
        <f t="shared" si="108"/>
        <v>0</v>
      </c>
      <c r="AH48" s="136">
        <f t="shared" si="108"/>
        <v>0</v>
      </c>
      <c r="AI48" s="136">
        <f t="shared" si="108"/>
        <v>0</v>
      </c>
      <c r="AJ48" s="136">
        <f t="shared" si="108"/>
        <v>0</v>
      </c>
      <c r="AK48" s="136">
        <f t="shared" si="108"/>
        <v>0</v>
      </c>
      <c r="AL48" s="136">
        <f t="shared" si="103"/>
        <v>0</v>
      </c>
      <c r="AM48" s="136">
        <f t="shared" si="103"/>
        <v>0</v>
      </c>
      <c r="AN48" t="s">
        <v>9</v>
      </c>
    </row>
    <row r="49" spans="1:40" x14ac:dyDescent="0.3">
      <c r="A49" s="138" t="s">
        <v>49</v>
      </c>
      <c r="B49" s="34" t="s">
        <v>43</v>
      </c>
      <c r="C49" s="134"/>
      <c r="D49" s="134"/>
      <c r="E49" s="136">
        <f t="shared" si="104"/>
        <v>0</v>
      </c>
      <c r="F49" s="136">
        <f t="shared" si="104"/>
        <v>0</v>
      </c>
      <c r="G49" s="136">
        <f t="shared" si="104"/>
        <v>0</v>
      </c>
      <c r="H49" s="136">
        <f t="shared" si="104"/>
        <v>0</v>
      </c>
      <c r="I49" s="136">
        <f t="shared" si="104"/>
        <v>0</v>
      </c>
      <c r="J49" s="136">
        <f t="shared" si="104"/>
        <v>0</v>
      </c>
      <c r="K49" s="136">
        <f t="shared" si="104"/>
        <v>0</v>
      </c>
      <c r="L49" s="136">
        <f t="shared" si="104"/>
        <v>0</v>
      </c>
      <c r="M49" s="136">
        <f t="shared" si="104"/>
        <v>0</v>
      </c>
      <c r="N49" s="136">
        <f t="shared" si="99"/>
        <v>0</v>
      </c>
      <c r="O49" s="136">
        <f t="shared" si="99"/>
        <v>0</v>
      </c>
      <c r="P49" s="134">
        <v>0</v>
      </c>
      <c r="Q49" s="136">
        <f t="shared" ref="Q49:Y49" si="109">+P49</f>
        <v>0</v>
      </c>
      <c r="R49" s="136">
        <f t="shared" si="109"/>
        <v>0</v>
      </c>
      <c r="S49" s="136">
        <f t="shared" si="109"/>
        <v>0</v>
      </c>
      <c r="T49" s="136">
        <f t="shared" si="109"/>
        <v>0</v>
      </c>
      <c r="U49" s="136">
        <f t="shared" si="109"/>
        <v>0</v>
      </c>
      <c r="V49" s="136">
        <f t="shared" si="109"/>
        <v>0</v>
      </c>
      <c r="W49" s="136">
        <f t="shared" si="109"/>
        <v>0</v>
      </c>
      <c r="X49" s="136">
        <f t="shared" si="109"/>
        <v>0</v>
      </c>
      <c r="Y49" s="136">
        <f t="shared" si="109"/>
        <v>0</v>
      </c>
      <c r="Z49" s="136">
        <f t="shared" si="101"/>
        <v>0</v>
      </c>
      <c r="AA49" s="136">
        <f t="shared" si="101"/>
        <v>0</v>
      </c>
      <c r="AB49" s="134">
        <v>0</v>
      </c>
      <c r="AC49" s="136">
        <f t="shared" ref="AC49:AK49" si="110">+AB49</f>
        <v>0</v>
      </c>
      <c r="AD49" s="136">
        <f t="shared" si="110"/>
        <v>0</v>
      </c>
      <c r="AE49" s="136">
        <f t="shared" si="110"/>
        <v>0</v>
      </c>
      <c r="AF49" s="136">
        <f t="shared" si="110"/>
        <v>0</v>
      </c>
      <c r="AG49" s="136">
        <f t="shared" si="110"/>
        <v>0</v>
      </c>
      <c r="AH49" s="136">
        <f t="shared" si="110"/>
        <v>0</v>
      </c>
      <c r="AI49" s="136">
        <f t="shared" si="110"/>
        <v>0</v>
      </c>
      <c r="AJ49" s="136">
        <f t="shared" si="110"/>
        <v>0</v>
      </c>
      <c r="AK49" s="136">
        <f t="shared" si="110"/>
        <v>0</v>
      </c>
      <c r="AL49" s="136">
        <f t="shared" si="103"/>
        <v>0</v>
      </c>
      <c r="AM49" s="136">
        <f t="shared" si="103"/>
        <v>0</v>
      </c>
      <c r="AN49" t="s">
        <v>9</v>
      </c>
    </row>
    <row r="50" spans="1:40" x14ac:dyDescent="0.3">
      <c r="A50" s="138" t="s">
        <v>48</v>
      </c>
      <c r="B50" s="34" t="s">
        <v>164</v>
      </c>
      <c r="C50" s="134"/>
      <c r="D50" s="134"/>
      <c r="E50" s="136">
        <f t="shared" si="104"/>
        <v>0</v>
      </c>
      <c r="F50" s="136">
        <f t="shared" si="104"/>
        <v>0</v>
      </c>
      <c r="G50" s="136">
        <f t="shared" si="104"/>
        <v>0</v>
      </c>
      <c r="H50" s="136">
        <f t="shared" si="104"/>
        <v>0</v>
      </c>
      <c r="I50" s="136">
        <f t="shared" si="104"/>
        <v>0</v>
      </c>
      <c r="J50" s="136">
        <f t="shared" si="104"/>
        <v>0</v>
      </c>
      <c r="K50" s="136">
        <f t="shared" si="104"/>
        <v>0</v>
      </c>
      <c r="L50" s="136">
        <f t="shared" si="104"/>
        <v>0</v>
      </c>
      <c r="M50" s="136">
        <f t="shared" si="104"/>
        <v>0</v>
      </c>
      <c r="N50" s="136">
        <f t="shared" si="99"/>
        <v>0</v>
      </c>
      <c r="O50" s="136">
        <f t="shared" si="99"/>
        <v>0</v>
      </c>
      <c r="P50" s="134">
        <v>0</v>
      </c>
      <c r="Q50" s="136">
        <f t="shared" ref="Q50:Y50" si="111">+P50</f>
        <v>0</v>
      </c>
      <c r="R50" s="136">
        <f t="shared" si="111"/>
        <v>0</v>
      </c>
      <c r="S50" s="136">
        <f t="shared" si="111"/>
        <v>0</v>
      </c>
      <c r="T50" s="136">
        <f t="shared" si="111"/>
        <v>0</v>
      </c>
      <c r="U50" s="136">
        <f t="shared" si="111"/>
        <v>0</v>
      </c>
      <c r="V50" s="136">
        <f t="shared" si="111"/>
        <v>0</v>
      </c>
      <c r="W50" s="136">
        <f t="shared" si="111"/>
        <v>0</v>
      </c>
      <c r="X50" s="136">
        <f t="shared" si="111"/>
        <v>0</v>
      </c>
      <c r="Y50" s="136">
        <f t="shared" si="111"/>
        <v>0</v>
      </c>
      <c r="Z50" s="136">
        <f t="shared" si="101"/>
        <v>0</v>
      </c>
      <c r="AA50" s="136">
        <f t="shared" si="101"/>
        <v>0</v>
      </c>
      <c r="AB50" s="134">
        <v>0</v>
      </c>
      <c r="AC50" s="136">
        <f t="shared" ref="AC50:AK50" si="112">+AB50</f>
        <v>0</v>
      </c>
      <c r="AD50" s="136">
        <f t="shared" si="112"/>
        <v>0</v>
      </c>
      <c r="AE50" s="136">
        <f t="shared" si="112"/>
        <v>0</v>
      </c>
      <c r="AF50" s="136">
        <f t="shared" si="112"/>
        <v>0</v>
      </c>
      <c r="AG50" s="136">
        <f t="shared" si="112"/>
        <v>0</v>
      </c>
      <c r="AH50" s="136">
        <f t="shared" si="112"/>
        <v>0</v>
      </c>
      <c r="AI50" s="136">
        <f t="shared" si="112"/>
        <v>0</v>
      </c>
      <c r="AJ50" s="136">
        <f t="shared" si="112"/>
        <v>0</v>
      </c>
      <c r="AK50" s="136">
        <f t="shared" si="112"/>
        <v>0</v>
      </c>
      <c r="AL50" s="136">
        <f t="shared" si="103"/>
        <v>0</v>
      </c>
      <c r="AM50" s="136">
        <f t="shared" si="103"/>
        <v>0</v>
      </c>
      <c r="AN50" t="s">
        <v>9</v>
      </c>
    </row>
    <row r="51" spans="1:40" x14ac:dyDescent="0.3">
      <c r="A51" s="138" t="s">
        <v>67</v>
      </c>
      <c r="B51" s="34" t="s">
        <v>164</v>
      </c>
      <c r="C51" s="134"/>
      <c r="D51" s="134"/>
      <c r="E51" s="136">
        <f t="shared" si="104"/>
        <v>0</v>
      </c>
      <c r="F51" s="136">
        <f t="shared" si="104"/>
        <v>0</v>
      </c>
      <c r="G51" s="136">
        <f t="shared" si="104"/>
        <v>0</v>
      </c>
      <c r="H51" s="136">
        <f t="shared" si="104"/>
        <v>0</v>
      </c>
      <c r="I51" s="136">
        <f t="shared" si="104"/>
        <v>0</v>
      </c>
      <c r="J51" s="136">
        <f t="shared" si="104"/>
        <v>0</v>
      </c>
      <c r="K51" s="136">
        <f t="shared" si="104"/>
        <v>0</v>
      </c>
      <c r="L51" s="136">
        <f t="shared" si="104"/>
        <v>0</v>
      </c>
      <c r="M51" s="136">
        <f t="shared" si="104"/>
        <v>0</v>
      </c>
      <c r="N51" s="136">
        <f t="shared" si="99"/>
        <v>0</v>
      </c>
      <c r="O51" s="136">
        <f t="shared" si="99"/>
        <v>0</v>
      </c>
      <c r="P51" s="134">
        <v>0</v>
      </c>
      <c r="Q51" s="136">
        <f t="shared" ref="Q51:Y51" si="113">+P51</f>
        <v>0</v>
      </c>
      <c r="R51" s="136">
        <f t="shared" si="113"/>
        <v>0</v>
      </c>
      <c r="S51" s="136">
        <f t="shared" si="113"/>
        <v>0</v>
      </c>
      <c r="T51" s="136">
        <f t="shared" si="113"/>
        <v>0</v>
      </c>
      <c r="U51" s="136">
        <f t="shared" si="113"/>
        <v>0</v>
      </c>
      <c r="V51" s="136">
        <f t="shared" si="113"/>
        <v>0</v>
      </c>
      <c r="W51" s="136">
        <f t="shared" si="113"/>
        <v>0</v>
      </c>
      <c r="X51" s="136">
        <f t="shared" si="113"/>
        <v>0</v>
      </c>
      <c r="Y51" s="136">
        <f t="shared" si="113"/>
        <v>0</v>
      </c>
      <c r="Z51" s="136">
        <f t="shared" si="101"/>
        <v>0</v>
      </c>
      <c r="AA51" s="136">
        <f t="shared" si="101"/>
        <v>0</v>
      </c>
      <c r="AB51" s="134">
        <v>0</v>
      </c>
      <c r="AC51" s="136">
        <f t="shared" ref="AC51:AK51" si="114">+AB51</f>
        <v>0</v>
      </c>
      <c r="AD51" s="136">
        <f t="shared" si="114"/>
        <v>0</v>
      </c>
      <c r="AE51" s="136">
        <f t="shared" si="114"/>
        <v>0</v>
      </c>
      <c r="AF51" s="136">
        <f t="shared" si="114"/>
        <v>0</v>
      </c>
      <c r="AG51" s="136">
        <f t="shared" si="114"/>
        <v>0</v>
      </c>
      <c r="AH51" s="136">
        <f t="shared" si="114"/>
        <v>0</v>
      </c>
      <c r="AI51" s="136">
        <f t="shared" si="114"/>
        <v>0</v>
      </c>
      <c r="AJ51" s="136">
        <f t="shared" si="114"/>
        <v>0</v>
      </c>
      <c r="AK51" s="136">
        <f t="shared" si="114"/>
        <v>0</v>
      </c>
      <c r="AL51" s="136">
        <f t="shared" si="103"/>
        <v>0</v>
      </c>
      <c r="AM51" s="136">
        <f t="shared" si="103"/>
        <v>0</v>
      </c>
      <c r="AN51" t="s">
        <v>9</v>
      </c>
    </row>
    <row r="52" spans="1:40" x14ac:dyDescent="0.3">
      <c r="A52" s="138" t="s">
        <v>68</v>
      </c>
      <c r="B52" s="34" t="s">
        <v>43</v>
      </c>
      <c r="C52" s="134"/>
      <c r="D52" s="134">
        <v>0.2104</v>
      </c>
      <c r="E52" s="136">
        <f t="shared" si="104"/>
        <v>0.2104</v>
      </c>
      <c r="F52" s="136">
        <f t="shared" si="104"/>
        <v>0.2104</v>
      </c>
      <c r="G52" s="136">
        <f t="shared" si="104"/>
        <v>0.2104</v>
      </c>
      <c r="H52" s="136">
        <f t="shared" si="104"/>
        <v>0.2104</v>
      </c>
      <c r="I52" s="136">
        <f t="shared" si="104"/>
        <v>0.2104</v>
      </c>
      <c r="J52" s="136">
        <v>0</v>
      </c>
      <c r="K52" s="136">
        <f t="shared" si="104"/>
        <v>0</v>
      </c>
      <c r="L52" s="136">
        <f t="shared" si="104"/>
        <v>0</v>
      </c>
      <c r="M52" s="136">
        <f t="shared" si="104"/>
        <v>0</v>
      </c>
      <c r="N52" s="136">
        <f t="shared" si="99"/>
        <v>0</v>
      </c>
      <c r="O52" s="136">
        <f t="shared" si="99"/>
        <v>0</v>
      </c>
      <c r="P52" s="134">
        <v>0</v>
      </c>
      <c r="Q52" s="136">
        <f t="shared" ref="Q52:Y52" si="115">+P52</f>
        <v>0</v>
      </c>
      <c r="R52" s="136">
        <f t="shared" si="115"/>
        <v>0</v>
      </c>
      <c r="S52" s="136">
        <f t="shared" si="115"/>
        <v>0</v>
      </c>
      <c r="T52" s="136">
        <f t="shared" si="115"/>
        <v>0</v>
      </c>
      <c r="U52" s="136">
        <f t="shared" si="115"/>
        <v>0</v>
      </c>
      <c r="V52" s="136">
        <f t="shared" si="115"/>
        <v>0</v>
      </c>
      <c r="W52" s="136">
        <f t="shared" si="115"/>
        <v>0</v>
      </c>
      <c r="X52" s="136">
        <f t="shared" si="115"/>
        <v>0</v>
      </c>
      <c r="Y52" s="136">
        <f t="shared" si="115"/>
        <v>0</v>
      </c>
      <c r="Z52" s="136">
        <f t="shared" si="101"/>
        <v>0</v>
      </c>
      <c r="AA52" s="136">
        <f t="shared" si="101"/>
        <v>0</v>
      </c>
      <c r="AB52" s="134">
        <v>0</v>
      </c>
      <c r="AC52" s="136">
        <f t="shared" ref="AC52:AK52" si="116">+AB52</f>
        <v>0</v>
      </c>
      <c r="AD52" s="136">
        <f t="shared" si="116"/>
        <v>0</v>
      </c>
      <c r="AE52" s="136">
        <f t="shared" si="116"/>
        <v>0</v>
      </c>
      <c r="AF52" s="136">
        <f t="shared" si="116"/>
        <v>0</v>
      </c>
      <c r="AG52" s="136">
        <f t="shared" si="116"/>
        <v>0</v>
      </c>
      <c r="AH52" s="136">
        <f t="shared" si="116"/>
        <v>0</v>
      </c>
      <c r="AI52" s="136">
        <f t="shared" si="116"/>
        <v>0</v>
      </c>
      <c r="AJ52" s="136">
        <f t="shared" si="116"/>
        <v>0</v>
      </c>
      <c r="AK52" s="136">
        <f t="shared" si="116"/>
        <v>0</v>
      </c>
      <c r="AL52" s="136">
        <f t="shared" si="103"/>
        <v>0</v>
      </c>
      <c r="AM52" s="136">
        <f t="shared" si="103"/>
        <v>0</v>
      </c>
      <c r="AN52" t="s">
        <v>9</v>
      </c>
    </row>
    <row r="53" spans="1:40" x14ac:dyDescent="0.3">
      <c r="A53" s="138" t="s">
        <v>69</v>
      </c>
      <c r="B53" s="34" t="s">
        <v>43</v>
      </c>
      <c r="C53" s="134"/>
      <c r="D53" s="134"/>
      <c r="E53" s="136">
        <f t="shared" si="104"/>
        <v>0</v>
      </c>
      <c r="F53" s="136">
        <f t="shared" si="104"/>
        <v>0</v>
      </c>
      <c r="G53" s="136">
        <f t="shared" si="104"/>
        <v>0</v>
      </c>
      <c r="H53" s="136">
        <f t="shared" si="104"/>
        <v>0</v>
      </c>
      <c r="I53" s="136">
        <f t="shared" si="104"/>
        <v>0</v>
      </c>
      <c r="J53" s="136">
        <f t="shared" si="104"/>
        <v>0</v>
      </c>
      <c r="K53" s="136">
        <f t="shared" si="104"/>
        <v>0</v>
      </c>
      <c r="L53" s="136">
        <f t="shared" si="104"/>
        <v>0</v>
      </c>
      <c r="M53" s="136">
        <f t="shared" si="104"/>
        <v>0</v>
      </c>
      <c r="N53" s="136">
        <f t="shared" si="99"/>
        <v>0</v>
      </c>
      <c r="O53" s="136">
        <f t="shared" si="99"/>
        <v>0</v>
      </c>
      <c r="P53" s="134">
        <v>0</v>
      </c>
      <c r="Q53" s="136">
        <f t="shared" ref="Q53:Y53" si="117">+P53</f>
        <v>0</v>
      </c>
      <c r="R53" s="136">
        <f t="shared" si="117"/>
        <v>0</v>
      </c>
      <c r="S53" s="136">
        <f t="shared" si="117"/>
        <v>0</v>
      </c>
      <c r="T53" s="136">
        <f t="shared" si="117"/>
        <v>0</v>
      </c>
      <c r="U53" s="136">
        <f t="shared" si="117"/>
        <v>0</v>
      </c>
      <c r="V53" s="136">
        <f t="shared" si="117"/>
        <v>0</v>
      </c>
      <c r="W53" s="136">
        <f t="shared" si="117"/>
        <v>0</v>
      </c>
      <c r="X53" s="136">
        <f t="shared" si="117"/>
        <v>0</v>
      </c>
      <c r="Y53" s="136">
        <f t="shared" si="117"/>
        <v>0</v>
      </c>
      <c r="Z53" s="136">
        <f t="shared" si="101"/>
        <v>0</v>
      </c>
      <c r="AA53" s="136">
        <f t="shared" si="101"/>
        <v>0</v>
      </c>
      <c r="AB53" s="134">
        <v>0</v>
      </c>
      <c r="AC53" s="136">
        <f t="shared" ref="AC53:AK53" si="118">+AB53</f>
        <v>0</v>
      </c>
      <c r="AD53" s="136">
        <f t="shared" si="118"/>
        <v>0</v>
      </c>
      <c r="AE53" s="136">
        <f t="shared" si="118"/>
        <v>0</v>
      </c>
      <c r="AF53" s="136">
        <f t="shared" si="118"/>
        <v>0</v>
      </c>
      <c r="AG53" s="136">
        <f t="shared" si="118"/>
        <v>0</v>
      </c>
      <c r="AH53" s="136">
        <f t="shared" si="118"/>
        <v>0</v>
      </c>
      <c r="AI53" s="136">
        <f t="shared" si="118"/>
        <v>0</v>
      </c>
      <c r="AJ53" s="136">
        <f t="shared" si="118"/>
        <v>0</v>
      </c>
      <c r="AK53" s="136">
        <f t="shared" si="118"/>
        <v>0</v>
      </c>
      <c r="AL53" s="136">
        <f t="shared" si="103"/>
        <v>0</v>
      </c>
      <c r="AM53" s="136">
        <f t="shared" si="103"/>
        <v>0</v>
      </c>
      <c r="AN53" t="s">
        <v>9</v>
      </c>
    </row>
    <row r="54" spans="1:40" x14ac:dyDescent="0.3">
      <c r="A54" s="138" t="s">
        <v>96</v>
      </c>
      <c r="B54" s="34" t="s">
        <v>164</v>
      </c>
      <c r="C54" s="134"/>
      <c r="D54" s="134"/>
      <c r="E54" s="136">
        <f t="shared" si="104"/>
        <v>0</v>
      </c>
      <c r="F54" s="136">
        <f t="shared" si="104"/>
        <v>0</v>
      </c>
      <c r="G54" s="136">
        <f t="shared" si="104"/>
        <v>0</v>
      </c>
      <c r="H54" s="136">
        <f t="shared" si="104"/>
        <v>0</v>
      </c>
      <c r="I54" s="136">
        <f t="shared" si="104"/>
        <v>0</v>
      </c>
      <c r="J54" s="136">
        <f t="shared" si="104"/>
        <v>0</v>
      </c>
      <c r="K54" s="136">
        <f t="shared" si="104"/>
        <v>0</v>
      </c>
      <c r="L54" s="136">
        <f t="shared" si="104"/>
        <v>0</v>
      </c>
      <c r="M54" s="136">
        <f t="shared" si="104"/>
        <v>0</v>
      </c>
      <c r="N54" s="136">
        <f t="shared" si="99"/>
        <v>0</v>
      </c>
      <c r="O54" s="136">
        <f t="shared" si="99"/>
        <v>0</v>
      </c>
      <c r="P54" s="134">
        <v>0</v>
      </c>
      <c r="Q54" s="136">
        <f t="shared" ref="Q54:Y54" si="119">+P54</f>
        <v>0</v>
      </c>
      <c r="R54" s="136">
        <f t="shared" si="119"/>
        <v>0</v>
      </c>
      <c r="S54" s="136">
        <f t="shared" si="119"/>
        <v>0</v>
      </c>
      <c r="T54" s="136">
        <f t="shared" si="119"/>
        <v>0</v>
      </c>
      <c r="U54" s="136">
        <f t="shared" si="119"/>
        <v>0</v>
      </c>
      <c r="V54" s="136">
        <f t="shared" si="119"/>
        <v>0</v>
      </c>
      <c r="W54" s="136">
        <f t="shared" si="119"/>
        <v>0</v>
      </c>
      <c r="X54" s="136">
        <f t="shared" si="119"/>
        <v>0</v>
      </c>
      <c r="Y54" s="136">
        <f t="shared" si="119"/>
        <v>0</v>
      </c>
      <c r="Z54" s="136">
        <f t="shared" si="101"/>
        <v>0</v>
      </c>
      <c r="AA54" s="136">
        <f t="shared" si="101"/>
        <v>0</v>
      </c>
      <c r="AB54" s="134">
        <v>0</v>
      </c>
      <c r="AC54" s="136">
        <f t="shared" ref="AC54:AK54" si="120">+AB54</f>
        <v>0</v>
      </c>
      <c r="AD54" s="136">
        <f t="shared" si="120"/>
        <v>0</v>
      </c>
      <c r="AE54" s="136">
        <f t="shared" si="120"/>
        <v>0</v>
      </c>
      <c r="AF54" s="136">
        <f t="shared" si="120"/>
        <v>0</v>
      </c>
      <c r="AG54" s="136">
        <f t="shared" si="120"/>
        <v>0</v>
      </c>
      <c r="AH54" s="136">
        <f t="shared" si="120"/>
        <v>0</v>
      </c>
      <c r="AI54" s="136">
        <f t="shared" si="120"/>
        <v>0</v>
      </c>
      <c r="AJ54" s="136">
        <f t="shared" si="120"/>
        <v>0</v>
      </c>
      <c r="AK54" s="136">
        <f t="shared" si="120"/>
        <v>0</v>
      </c>
      <c r="AL54" s="136">
        <f t="shared" si="103"/>
        <v>0</v>
      </c>
      <c r="AM54" s="136">
        <f t="shared" si="103"/>
        <v>0</v>
      </c>
      <c r="AN54" t="s">
        <v>9</v>
      </c>
    </row>
    <row r="55" spans="1:40" x14ac:dyDescent="0.3">
      <c r="A55" s="138" t="s">
        <v>70</v>
      </c>
      <c r="B55" s="34" t="s">
        <v>43</v>
      </c>
      <c r="C55" s="134"/>
      <c r="D55" s="134"/>
      <c r="E55" s="136">
        <f t="shared" si="104"/>
        <v>0</v>
      </c>
      <c r="F55" s="136">
        <f t="shared" si="104"/>
        <v>0</v>
      </c>
      <c r="G55" s="136">
        <f t="shared" si="104"/>
        <v>0</v>
      </c>
      <c r="H55" s="136">
        <f t="shared" si="104"/>
        <v>0</v>
      </c>
      <c r="I55" s="136">
        <f t="shared" si="104"/>
        <v>0</v>
      </c>
      <c r="J55" s="136">
        <f t="shared" si="104"/>
        <v>0</v>
      </c>
      <c r="K55" s="136">
        <f t="shared" si="104"/>
        <v>0</v>
      </c>
      <c r="L55" s="136">
        <f t="shared" si="104"/>
        <v>0</v>
      </c>
      <c r="M55" s="136">
        <f t="shared" si="104"/>
        <v>0</v>
      </c>
      <c r="N55" s="136">
        <f t="shared" si="99"/>
        <v>0</v>
      </c>
      <c r="O55" s="136">
        <f t="shared" si="99"/>
        <v>0</v>
      </c>
      <c r="P55" s="134">
        <v>0</v>
      </c>
      <c r="Q55" s="136">
        <f t="shared" ref="Q55:Y55" si="121">+P55</f>
        <v>0</v>
      </c>
      <c r="R55" s="136">
        <f t="shared" si="121"/>
        <v>0</v>
      </c>
      <c r="S55" s="136">
        <f t="shared" si="121"/>
        <v>0</v>
      </c>
      <c r="T55" s="136">
        <f t="shared" si="121"/>
        <v>0</v>
      </c>
      <c r="U55" s="136">
        <f t="shared" si="121"/>
        <v>0</v>
      </c>
      <c r="V55" s="136">
        <f t="shared" si="121"/>
        <v>0</v>
      </c>
      <c r="W55" s="136">
        <f t="shared" si="121"/>
        <v>0</v>
      </c>
      <c r="X55" s="136">
        <f t="shared" si="121"/>
        <v>0</v>
      </c>
      <c r="Y55" s="136">
        <f t="shared" si="121"/>
        <v>0</v>
      </c>
      <c r="Z55" s="136">
        <f t="shared" si="101"/>
        <v>0</v>
      </c>
      <c r="AA55" s="136">
        <f t="shared" si="101"/>
        <v>0</v>
      </c>
      <c r="AB55" s="134">
        <v>0</v>
      </c>
      <c r="AC55" s="136">
        <f t="shared" ref="AC55:AK55" si="122">+AB55</f>
        <v>0</v>
      </c>
      <c r="AD55" s="136">
        <f t="shared" si="122"/>
        <v>0</v>
      </c>
      <c r="AE55" s="136">
        <f t="shared" si="122"/>
        <v>0</v>
      </c>
      <c r="AF55" s="136">
        <f t="shared" si="122"/>
        <v>0</v>
      </c>
      <c r="AG55" s="136">
        <f t="shared" si="122"/>
        <v>0</v>
      </c>
      <c r="AH55" s="136">
        <f t="shared" si="122"/>
        <v>0</v>
      </c>
      <c r="AI55" s="136">
        <f t="shared" si="122"/>
        <v>0</v>
      </c>
      <c r="AJ55" s="136">
        <f t="shared" si="122"/>
        <v>0</v>
      </c>
      <c r="AK55" s="136">
        <f t="shared" si="122"/>
        <v>0</v>
      </c>
      <c r="AL55" s="136">
        <f t="shared" si="103"/>
        <v>0</v>
      </c>
      <c r="AM55" s="136">
        <f t="shared" si="103"/>
        <v>0</v>
      </c>
      <c r="AN55" t="s">
        <v>9</v>
      </c>
    </row>
    <row r="56" spans="1:40" x14ac:dyDescent="0.3">
      <c r="A56" s="138" t="s">
        <v>71</v>
      </c>
      <c r="B56" s="34" t="s">
        <v>164</v>
      </c>
      <c r="C56" s="134"/>
      <c r="D56" s="134"/>
      <c r="E56" s="136">
        <f t="shared" si="104"/>
        <v>0</v>
      </c>
      <c r="F56" s="136">
        <f t="shared" si="104"/>
        <v>0</v>
      </c>
      <c r="G56" s="136">
        <f t="shared" si="104"/>
        <v>0</v>
      </c>
      <c r="H56" s="136">
        <f t="shared" si="104"/>
        <v>0</v>
      </c>
      <c r="I56" s="136">
        <f t="shared" si="104"/>
        <v>0</v>
      </c>
      <c r="J56" s="136">
        <f t="shared" si="104"/>
        <v>0</v>
      </c>
      <c r="K56" s="136">
        <f t="shared" si="104"/>
        <v>0</v>
      </c>
      <c r="L56" s="136">
        <f t="shared" si="104"/>
        <v>0</v>
      </c>
      <c r="M56" s="136">
        <f t="shared" si="104"/>
        <v>0</v>
      </c>
      <c r="N56" s="136">
        <f t="shared" si="99"/>
        <v>0</v>
      </c>
      <c r="O56" s="136">
        <f t="shared" si="99"/>
        <v>0</v>
      </c>
      <c r="P56" s="134">
        <v>0</v>
      </c>
      <c r="Q56" s="136">
        <f t="shared" ref="Q56:Y56" si="123">+P56</f>
        <v>0</v>
      </c>
      <c r="R56" s="136">
        <f t="shared" si="123"/>
        <v>0</v>
      </c>
      <c r="S56" s="136">
        <f t="shared" si="123"/>
        <v>0</v>
      </c>
      <c r="T56" s="136">
        <f t="shared" si="123"/>
        <v>0</v>
      </c>
      <c r="U56" s="136">
        <f t="shared" si="123"/>
        <v>0</v>
      </c>
      <c r="V56" s="136">
        <f t="shared" si="123"/>
        <v>0</v>
      </c>
      <c r="W56" s="136">
        <f t="shared" si="123"/>
        <v>0</v>
      </c>
      <c r="X56" s="136">
        <f t="shared" si="123"/>
        <v>0</v>
      </c>
      <c r="Y56" s="136">
        <f t="shared" si="123"/>
        <v>0</v>
      </c>
      <c r="Z56" s="136">
        <f t="shared" si="101"/>
        <v>0</v>
      </c>
      <c r="AA56" s="136">
        <f t="shared" si="101"/>
        <v>0</v>
      </c>
      <c r="AB56" s="134">
        <v>0</v>
      </c>
      <c r="AC56" s="136">
        <f t="shared" ref="AC56:AK56" si="124">+AB56</f>
        <v>0</v>
      </c>
      <c r="AD56" s="136">
        <f t="shared" si="124"/>
        <v>0</v>
      </c>
      <c r="AE56" s="136">
        <f t="shared" si="124"/>
        <v>0</v>
      </c>
      <c r="AF56" s="136">
        <f t="shared" si="124"/>
        <v>0</v>
      </c>
      <c r="AG56" s="136">
        <f t="shared" si="124"/>
        <v>0</v>
      </c>
      <c r="AH56" s="136">
        <f t="shared" si="124"/>
        <v>0</v>
      </c>
      <c r="AI56" s="136">
        <f t="shared" si="124"/>
        <v>0</v>
      </c>
      <c r="AJ56" s="136">
        <f t="shared" si="124"/>
        <v>0</v>
      </c>
      <c r="AK56" s="136">
        <f t="shared" si="124"/>
        <v>0</v>
      </c>
      <c r="AL56" s="136">
        <f t="shared" si="103"/>
        <v>0</v>
      </c>
      <c r="AM56" s="136">
        <f t="shared" si="103"/>
        <v>0</v>
      </c>
      <c r="AN56" t="s">
        <v>9</v>
      </c>
    </row>
    <row r="57" spans="1:40" x14ac:dyDescent="0.3">
      <c r="A57" s="138" t="s">
        <v>100</v>
      </c>
      <c r="B57" s="34" t="s">
        <v>164</v>
      </c>
      <c r="C57" s="134"/>
      <c r="D57" s="134"/>
      <c r="E57" s="136">
        <f t="shared" si="104"/>
        <v>0</v>
      </c>
      <c r="F57" s="136">
        <f t="shared" si="104"/>
        <v>0</v>
      </c>
      <c r="G57" s="136">
        <f t="shared" si="104"/>
        <v>0</v>
      </c>
      <c r="H57" s="136">
        <f t="shared" si="104"/>
        <v>0</v>
      </c>
      <c r="I57" s="136">
        <f t="shared" si="104"/>
        <v>0</v>
      </c>
      <c r="J57" s="136">
        <f t="shared" si="104"/>
        <v>0</v>
      </c>
      <c r="K57" s="136">
        <f t="shared" si="104"/>
        <v>0</v>
      </c>
      <c r="L57" s="136">
        <f t="shared" si="104"/>
        <v>0</v>
      </c>
      <c r="M57" s="136">
        <f t="shared" si="104"/>
        <v>0</v>
      </c>
      <c r="N57" s="136">
        <f t="shared" si="99"/>
        <v>0</v>
      </c>
      <c r="O57" s="136">
        <f t="shared" si="99"/>
        <v>0</v>
      </c>
      <c r="P57" s="134">
        <v>0</v>
      </c>
      <c r="Q57" s="136">
        <f t="shared" ref="Q57:Y57" si="125">+P57</f>
        <v>0</v>
      </c>
      <c r="R57" s="136">
        <f t="shared" si="125"/>
        <v>0</v>
      </c>
      <c r="S57" s="136">
        <f t="shared" si="125"/>
        <v>0</v>
      </c>
      <c r="T57" s="136">
        <f t="shared" si="125"/>
        <v>0</v>
      </c>
      <c r="U57" s="136">
        <f t="shared" si="125"/>
        <v>0</v>
      </c>
      <c r="V57" s="136">
        <f t="shared" si="125"/>
        <v>0</v>
      </c>
      <c r="W57" s="136">
        <f t="shared" si="125"/>
        <v>0</v>
      </c>
      <c r="X57" s="136">
        <f t="shared" si="125"/>
        <v>0</v>
      </c>
      <c r="Y57" s="136">
        <f t="shared" si="125"/>
        <v>0</v>
      </c>
      <c r="Z57" s="136">
        <f t="shared" si="101"/>
        <v>0</v>
      </c>
      <c r="AA57" s="136">
        <f t="shared" si="101"/>
        <v>0</v>
      </c>
      <c r="AB57" s="134">
        <v>0</v>
      </c>
      <c r="AC57" s="136">
        <f t="shared" ref="AC57:AK57" si="126">+AB57</f>
        <v>0</v>
      </c>
      <c r="AD57" s="136">
        <f t="shared" si="126"/>
        <v>0</v>
      </c>
      <c r="AE57" s="136">
        <f t="shared" si="126"/>
        <v>0</v>
      </c>
      <c r="AF57" s="136">
        <f t="shared" si="126"/>
        <v>0</v>
      </c>
      <c r="AG57" s="136">
        <f t="shared" si="126"/>
        <v>0</v>
      </c>
      <c r="AH57" s="136">
        <f t="shared" si="126"/>
        <v>0</v>
      </c>
      <c r="AI57" s="136">
        <f t="shared" si="126"/>
        <v>0</v>
      </c>
      <c r="AJ57" s="136">
        <f t="shared" si="126"/>
        <v>0</v>
      </c>
      <c r="AK57" s="136">
        <f t="shared" si="126"/>
        <v>0</v>
      </c>
      <c r="AL57" s="136">
        <f t="shared" si="103"/>
        <v>0</v>
      </c>
      <c r="AM57" s="136">
        <f t="shared" si="103"/>
        <v>0</v>
      </c>
      <c r="AN57" t="s">
        <v>9</v>
      </c>
    </row>
    <row r="58" spans="1:40" x14ac:dyDescent="0.3">
      <c r="A58" s="138" t="s">
        <v>242</v>
      </c>
      <c r="B58" s="34" t="s">
        <v>164</v>
      </c>
      <c r="C58" s="134"/>
      <c r="D58" s="134">
        <v>-6.48</v>
      </c>
      <c r="E58" s="136">
        <f t="shared" si="104"/>
        <v>-6.48</v>
      </c>
      <c r="F58" s="136">
        <f t="shared" si="104"/>
        <v>-6.48</v>
      </c>
      <c r="G58" s="136">
        <f t="shared" si="104"/>
        <v>-6.48</v>
      </c>
      <c r="H58" s="136">
        <f t="shared" si="104"/>
        <v>-6.48</v>
      </c>
      <c r="I58" s="136">
        <f t="shared" si="104"/>
        <v>-6.48</v>
      </c>
      <c r="J58" s="136">
        <v>0</v>
      </c>
      <c r="K58" s="136">
        <f t="shared" si="104"/>
        <v>0</v>
      </c>
      <c r="L58" s="136">
        <f t="shared" si="104"/>
        <v>0</v>
      </c>
      <c r="M58" s="136">
        <f t="shared" si="104"/>
        <v>0</v>
      </c>
      <c r="N58" s="136">
        <f t="shared" si="99"/>
        <v>0</v>
      </c>
      <c r="O58" s="136">
        <f t="shared" si="99"/>
        <v>0</v>
      </c>
      <c r="P58" s="134">
        <v>0</v>
      </c>
      <c r="Q58" s="136">
        <f t="shared" ref="Q58:Y58" si="127">+P58</f>
        <v>0</v>
      </c>
      <c r="R58" s="136">
        <f t="shared" si="127"/>
        <v>0</v>
      </c>
      <c r="S58" s="136">
        <f t="shared" si="127"/>
        <v>0</v>
      </c>
      <c r="T58" s="136">
        <f t="shared" si="127"/>
        <v>0</v>
      </c>
      <c r="U58" s="136">
        <f t="shared" si="127"/>
        <v>0</v>
      </c>
      <c r="V58" s="136">
        <f t="shared" si="127"/>
        <v>0</v>
      </c>
      <c r="W58" s="136">
        <f t="shared" si="127"/>
        <v>0</v>
      </c>
      <c r="X58" s="136">
        <f t="shared" si="127"/>
        <v>0</v>
      </c>
      <c r="Y58" s="136">
        <f t="shared" si="127"/>
        <v>0</v>
      </c>
      <c r="Z58" s="136">
        <f t="shared" si="101"/>
        <v>0</v>
      </c>
      <c r="AA58" s="136">
        <f t="shared" si="101"/>
        <v>0</v>
      </c>
      <c r="AB58" s="134">
        <v>0</v>
      </c>
      <c r="AC58" s="136">
        <f t="shared" ref="AC58:AK58" si="128">+AB58</f>
        <v>0</v>
      </c>
      <c r="AD58" s="136">
        <f t="shared" si="128"/>
        <v>0</v>
      </c>
      <c r="AE58" s="136">
        <f t="shared" si="128"/>
        <v>0</v>
      </c>
      <c r="AF58" s="136">
        <f t="shared" si="128"/>
        <v>0</v>
      </c>
      <c r="AG58" s="136">
        <f t="shared" si="128"/>
        <v>0</v>
      </c>
      <c r="AH58" s="136">
        <f t="shared" si="128"/>
        <v>0</v>
      </c>
      <c r="AI58" s="136">
        <f t="shared" si="128"/>
        <v>0</v>
      </c>
      <c r="AJ58" s="136">
        <f t="shared" si="128"/>
        <v>0</v>
      </c>
      <c r="AK58" s="136">
        <f t="shared" si="128"/>
        <v>0</v>
      </c>
      <c r="AL58" s="136">
        <f t="shared" si="103"/>
        <v>0</v>
      </c>
      <c r="AM58" s="136">
        <f t="shared" si="103"/>
        <v>0</v>
      </c>
      <c r="AN58" t="s">
        <v>9</v>
      </c>
    </row>
    <row r="59" spans="1:40" x14ac:dyDescent="0.3">
      <c r="C59" s="8"/>
      <c r="O59" s="32"/>
      <c r="AN59" t="s">
        <v>9</v>
      </c>
    </row>
    <row r="60" spans="1:40" x14ac:dyDescent="0.3">
      <c r="A60" s="1" t="s">
        <v>95</v>
      </c>
      <c r="O60" s="31"/>
      <c r="P60" s="31"/>
      <c r="Q60" s="31"/>
      <c r="R60" s="31"/>
      <c r="S60" s="31"/>
      <c r="T60" s="31"/>
      <c r="U60" s="31"/>
      <c r="V60" s="31"/>
      <c r="W60" s="31"/>
      <c r="X60" s="31"/>
      <c r="Y60" s="31"/>
      <c r="Z60" s="31"/>
      <c r="AA60" s="31"/>
      <c r="AB60" s="31"/>
      <c r="AC60" s="31"/>
      <c r="AD60" s="31"/>
      <c r="AE60" s="31"/>
      <c r="AF60" s="31"/>
      <c r="AG60" s="31"/>
      <c r="AH60" s="31"/>
      <c r="AI60" s="31"/>
      <c r="AJ60" s="31"/>
      <c r="AK60" s="31"/>
      <c r="AL60" s="31"/>
    </row>
    <row r="61" spans="1:40" x14ac:dyDescent="0.3">
      <c r="A61" s="1" t="s">
        <v>33</v>
      </c>
      <c r="B61" s="1" t="s">
        <v>118</v>
      </c>
      <c r="C61" s="5" t="str">
        <f t="shared" ref="C61:AM61" si="129">+C45</f>
        <v>January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9</v>
      </c>
    </row>
    <row r="62" spans="1:40" x14ac:dyDescent="0.3">
      <c r="A62" t="str">
        <f>A46</f>
        <v>CAP</v>
      </c>
      <c r="B62" s="34" t="s">
        <v>43</v>
      </c>
      <c r="C62" s="134"/>
      <c r="D62" s="134"/>
      <c r="E62" s="136">
        <f>+D62</f>
        <v>0</v>
      </c>
      <c r="F62" s="136">
        <f t="shared" ref="F62:M62" si="130">+E62</f>
        <v>0</v>
      </c>
      <c r="G62" s="136">
        <f t="shared" si="130"/>
        <v>0</v>
      </c>
      <c r="H62" s="136">
        <f t="shared" si="130"/>
        <v>0</v>
      </c>
      <c r="I62" s="136">
        <f t="shared" si="130"/>
        <v>0</v>
      </c>
      <c r="J62" s="136">
        <f t="shared" si="130"/>
        <v>0</v>
      </c>
      <c r="K62" s="136">
        <f t="shared" si="130"/>
        <v>0</v>
      </c>
      <c r="L62" s="136">
        <f t="shared" si="130"/>
        <v>0</v>
      </c>
      <c r="M62" s="136">
        <f t="shared" si="130"/>
        <v>0</v>
      </c>
      <c r="N62" s="136">
        <f t="shared" ref="N62:O74" si="131">+M62</f>
        <v>0</v>
      </c>
      <c r="O62" s="136">
        <f t="shared" si="131"/>
        <v>0</v>
      </c>
      <c r="P62" s="134">
        <v>0</v>
      </c>
      <c r="Q62" s="136">
        <f>+P62</f>
        <v>0</v>
      </c>
      <c r="R62" s="136">
        <f t="shared" ref="R62:Y62" si="132">+Q62</f>
        <v>0</v>
      </c>
      <c r="S62" s="136">
        <f t="shared" si="132"/>
        <v>0</v>
      </c>
      <c r="T62" s="136">
        <f t="shared" si="132"/>
        <v>0</v>
      </c>
      <c r="U62" s="136">
        <f t="shared" si="132"/>
        <v>0</v>
      </c>
      <c r="V62" s="136">
        <f t="shared" si="132"/>
        <v>0</v>
      </c>
      <c r="W62" s="136">
        <f t="shared" si="132"/>
        <v>0</v>
      </c>
      <c r="X62" s="136">
        <f t="shared" si="132"/>
        <v>0</v>
      </c>
      <c r="Y62" s="136">
        <f t="shared" si="132"/>
        <v>0</v>
      </c>
      <c r="Z62" s="136">
        <f t="shared" ref="Z62:AA74" si="133">+Y62</f>
        <v>0</v>
      </c>
      <c r="AA62" s="136">
        <f t="shared" si="133"/>
        <v>0</v>
      </c>
      <c r="AB62" s="134">
        <v>0</v>
      </c>
      <c r="AC62" s="136">
        <f>+AB62</f>
        <v>0</v>
      </c>
      <c r="AD62" s="136">
        <f t="shared" ref="AD62:AK62" si="134">+AC62</f>
        <v>0</v>
      </c>
      <c r="AE62" s="136">
        <f t="shared" si="134"/>
        <v>0</v>
      </c>
      <c r="AF62" s="136">
        <f t="shared" si="134"/>
        <v>0</v>
      </c>
      <c r="AG62" s="136">
        <f t="shared" si="134"/>
        <v>0</v>
      </c>
      <c r="AH62" s="136">
        <f t="shared" si="134"/>
        <v>0</v>
      </c>
      <c r="AI62" s="136">
        <f t="shared" si="134"/>
        <v>0</v>
      </c>
      <c r="AJ62" s="136">
        <f t="shared" si="134"/>
        <v>0</v>
      </c>
      <c r="AK62" s="136">
        <f t="shared" si="134"/>
        <v>0</v>
      </c>
      <c r="AL62" s="136">
        <f t="shared" ref="AL62:AM74" si="135">+AK62</f>
        <v>0</v>
      </c>
      <c r="AM62" s="136">
        <f t="shared" si="135"/>
        <v>0</v>
      </c>
      <c r="AN62" t="s">
        <v>9</v>
      </c>
    </row>
    <row r="63" spans="1:40" x14ac:dyDescent="0.3">
      <c r="A63" t="str">
        <f t="shared" ref="A63:A74" si="136">A47</f>
        <v>WRAM/MCBA</v>
      </c>
      <c r="B63" s="34" t="s">
        <v>43</v>
      </c>
      <c r="C63" s="134"/>
      <c r="D63" s="134"/>
      <c r="E63" s="136">
        <f t="shared" ref="E63:M63" si="137">+D63</f>
        <v>0</v>
      </c>
      <c r="F63" s="136">
        <f t="shared" si="137"/>
        <v>0</v>
      </c>
      <c r="G63" s="136">
        <f t="shared" si="137"/>
        <v>0</v>
      </c>
      <c r="H63" s="136">
        <f t="shared" si="137"/>
        <v>0</v>
      </c>
      <c r="I63" s="136">
        <f t="shared" si="137"/>
        <v>0</v>
      </c>
      <c r="J63" s="136">
        <f t="shared" si="137"/>
        <v>0</v>
      </c>
      <c r="K63" s="136">
        <f t="shared" si="137"/>
        <v>0</v>
      </c>
      <c r="L63" s="136">
        <f t="shared" si="137"/>
        <v>0</v>
      </c>
      <c r="M63" s="136">
        <f t="shared" si="137"/>
        <v>0</v>
      </c>
      <c r="N63" s="136">
        <f t="shared" si="131"/>
        <v>0</v>
      </c>
      <c r="O63" s="136">
        <f t="shared" si="131"/>
        <v>0</v>
      </c>
      <c r="P63" s="134">
        <v>0</v>
      </c>
      <c r="Q63" s="136">
        <f t="shared" ref="Q63:Y63" si="138">+P63</f>
        <v>0</v>
      </c>
      <c r="R63" s="136">
        <f t="shared" si="138"/>
        <v>0</v>
      </c>
      <c r="S63" s="136">
        <f t="shared" si="138"/>
        <v>0</v>
      </c>
      <c r="T63" s="136">
        <f t="shared" si="138"/>
        <v>0</v>
      </c>
      <c r="U63" s="136">
        <f t="shared" si="138"/>
        <v>0</v>
      </c>
      <c r="V63" s="136">
        <f t="shared" si="138"/>
        <v>0</v>
      </c>
      <c r="W63" s="136">
        <f t="shared" si="138"/>
        <v>0</v>
      </c>
      <c r="X63" s="136">
        <f t="shared" si="138"/>
        <v>0</v>
      </c>
      <c r="Y63" s="136">
        <f t="shared" si="138"/>
        <v>0</v>
      </c>
      <c r="Z63" s="136">
        <f t="shared" si="133"/>
        <v>0</v>
      </c>
      <c r="AA63" s="136">
        <f t="shared" si="133"/>
        <v>0</v>
      </c>
      <c r="AB63" s="134">
        <v>0</v>
      </c>
      <c r="AC63" s="136">
        <f t="shared" ref="AC63:AK63" si="139">+AB63</f>
        <v>0</v>
      </c>
      <c r="AD63" s="136">
        <f t="shared" si="139"/>
        <v>0</v>
      </c>
      <c r="AE63" s="136">
        <f t="shared" si="139"/>
        <v>0</v>
      </c>
      <c r="AF63" s="136">
        <f t="shared" si="139"/>
        <v>0</v>
      </c>
      <c r="AG63" s="136">
        <f t="shared" si="139"/>
        <v>0</v>
      </c>
      <c r="AH63" s="136">
        <f t="shared" si="139"/>
        <v>0</v>
      </c>
      <c r="AI63" s="136">
        <f t="shared" si="139"/>
        <v>0</v>
      </c>
      <c r="AJ63" s="136">
        <f t="shared" si="139"/>
        <v>0</v>
      </c>
      <c r="AK63" s="136">
        <f t="shared" si="139"/>
        <v>0</v>
      </c>
      <c r="AL63" s="136">
        <f t="shared" si="135"/>
        <v>0</v>
      </c>
      <c r="AM63" s="136">
        <f t="shared" si="135"/>
        <v>0</v>
      </c>
      <c r="AN63" t="s">
        <v>9</v>
      </c>
    </row>
    <row r="64" spans="1:40" x14ac:dyDescent="0.3">
      <c r="A64" t="str">
        <f t="shared" si="136"/>
        <v>RSF</v>
      </c>
      <c r="B64" s="34" t="s">
        <v>37</v>
      </c>
      <c r="C64" s="134"/>
      <c r="D64" s="134"/>
      <c r="E64" s="136">
        <f t="shared" ref="E64:M64" si="140">+D64</f>
        <v>0</v>
      </c>
      <c r="F64" s="136">
        <f t="shared" si="140"/>
        <v>0</v>
      </c>
      <c r="G64" s="136">
        <f t="shared" si="140"/>
        <v>0</v>
      </c>
      <c r="H64" s="136">
        <f t="shared" si="140"/>
        <v>0</v>
      </c>
      <c r="I64" s="136">
        <f t="shared" si="140"/>
        <v>0</v>
      </c>
      <c r="J64" s="136">
        <f t="shared" si="140"/>
        <v>0</v>
      </c>
      <c r="K64" s="136">
        <f t="shared" si="140"/>
        <v>0</v>
      </c>
      <c r="L64" s="136">
        <f t="shared" si="140"/>
        <v>0</v>
      </c>
      <c r="M64" s="136">
        <f t="shared" si="140"/>
        <v>0</v>
      </c>
      <c r="N64" s="136">
        <f t="shared" si="131"/>
        <v>0</v>
      </c>
      <c r="O64" s="136">
        <f t="shared" si="131"/>
        <v>0</v>
      </c>
      <c r="P64" s="134">
        <v>0</v>
      </c>
      <c r="Q64" s="136">
        <f t="shared" ref="Q64:Y64" si="141">+P64</f>
        <v>0</v>
      </c>
      <c r="R64" s="136">
        <f t="shared" si="141"/>
        <v>0</v>
      </c>
      <c r="S64" s="136">
        <f t="shared" si="141"/>
        <v>0</v>
      </c>
      <c r="T64" s="136">
        <f t="shared" si="141"/>
        <v>0</v>
      </c>
      <c r="U64" s="136">
        <f t="shared" si="141"/>
        <v>0</v>
      </c>
      <c r="V64" s="136">
        <f t="shared" si="141"/>
        <v>0</v>
      </c>
      <c r="W64" s="136">
        <f t="shared" si="141"/>
        <v>0</v>
      </c>
      <c r="X64" s="136">
        <f t="shared" si="141"/>
        <v>0</v>
      </c>
      <c r="Y64" s="136">
        <f t="shared" si="141"/>
        <v>0</v>
      </c>
      <c r="Z64" s="136">
        <f t="shared" si="133"/>
        <v>0</v>
      </c>
      <c r="AA64" s="136">
        <f t="shared" si="133"/>
        <v>0</v>
      </c>
      <c r="AB64" s="134">
        <v>0</v>
      </c>
      <c r="AC64" s="136">
        <f t="shared" ref="AC64:AK64" si="142">+AB64</f>
        <v>0</v>
      </c>
      <c r="AD64" s="136">
        <f t="shared" si="142"/>
        <v>0</v>
      </c>
      <c r="AE64" s="136">
        <f t="shared" si="142"/>
        <v>0</v>
      </c>
      <c r="AF64" s="136">
        <f t="shared" si="142"/>
        <v>0</v>
      </c>
      <c r="AG64" s="136">
        <f t="shared" si="142"/>
        <v>0</v>
      </c>
      <c r="AH64" s="136">
        <f t="shared" si="142"/>
        <v>0</v>
      </c>
      <c r="AI64" s="136">
        <f t="shared" si="142"/>
        <v>0</v>
      </c>
      <c r="AJ64" s="136">
        <f t="shared" si="142"/>
        <v>0</v>
      </c>
      <c r="AK64" s="136">
        <f t="shared" si="142"/>
        <v>0</v>
      </c>
      <c r="AL64" s="136">
        <f t="shared" si="135"/>
        <v>0</v>
      </c>
      <c r="AM64" s="136">
        <f t="shared" si="135"/>
        <v>0</v>
      </c>
      <c r="AN64" t="s">
        <v>9</v>
      </c>
    </row>
    <row r="65" spans="1:40" x14ac:dyDescent="0.3">
      <c r="A65" t="str">
        <f t="shared" si="136"/>
        <v>CoC &amp; TCJA</v>
      </c>
      <c r="B65" s="34" t="s">
        <v>164</v>
      </c>
      <c r="C65" s="134"/>
      <c r="D65" s="134"/>
      <c r="E65" s="136">
        <f t="shared" ref="E65:M65" si="143">+D65</f>
        <v>0</v>
      </c>
      <c r="F65" s="136">
        <f t="shared" si="143"/>
        <v>0</v>
      </c>
      <c r="G65" s="136">
        <f t="shared" si="143"/>
        <v>0</v>
      </c>
      <c r="H65" s="136">
        <f t="shared" si="143"/>
        <v>0</v>
      </c>
      <c r="I65" s="136">
        <f t="shared" si="143"/>
        <v>0</v>
      </c>
      <c r="J65" s="136">
        <f t="shared" si="143"/>
        <v>0</v>
      </c>
      <c r="K65" s="136">
        <f t="shared" si="143"/>
        <v>0</v>
      </c>
      <c r="L65" s="136">
        <f t="shared" si="143"/>
        <v>0</v>
      </c>
      <c r="M65" s="136">
        <f t="shared" si="143"/>
        <v>0</v>
      </c>
      <c r="N65" s="136">
        <f t="shared" si="131"/>
        <v>0</v>
      </c>
      <c r="O65" s="136">
        <f t="shared" si="131"/>
        <v>0</v>
      </c>
      <c r="P65" s="134">
        <v>0</v>
      </c>
      <c r="Q65" s="136">
        <f t="shared" ref="Q65:Y65" si="144">+P65</f>
        <v>0</v>
      </c>
      <c r="R65" s="136">
        <f t="shared" si="144"/>
        <v>0</v>
      </c>
      <c r="S65" s="136">
        <f t="shared" si="144"/>
        <v>0</v>
      </c>
      <c r="T65" s="136">
        <f t="shared" si="144"/>
        <v>0</v>
      </c>
      <c r="U65" s="136">
        <f t="shared" si="144"/>
        <v>0</v>
      </c>
      <c r="V65" s="136">
        <f t="shared" si="144"/>
        <v>0</v>
      </c>
      <c r="W65" s="136">
        <f t="shared" si="144"/>
        <v>0</v>
      </c>
      <c r="X65" s="136">
        <f t="shared" si="144"/>
        <v>0</v>
      </c>
      <c r="Y65" s="136">
        <f t="shared" si="144"/>
        <v>0</v>
      </c>
      <c r="Z65" s="136">
        <f t="shared" si="133"/>
        <v>0</v>
      </c>
      <c r="AA65" s="136">
        <f t="shared" si="133"/>
        <v>0</v>
      </c>
      <c r="AB65" s="134">
        <v>0</v>
      </c>
      <c r="AC65" s="136">
        <f t="shared" ref="AC65:AK65" si="145">+AB65</f>
        <v>0</v>
      </c>
      <c r="AD65" s="136">
        <f t="shared" si="145"/>
        <v>0</v>
      </c>
      <c r="AE65" s="136">
        <f t="shared" si="145"/>
        <v>0</v>
      </c>
      <c r="AF65" s="136">
        <f t="shared" si="145"/>
        <v>0</v>
      </c>
      <c r="AG65" s="136">
        <f t="shared" si="145"/>
        <v>0</v>
      </c>
      <c r="AH65" s="136">
        <f t="shared" si="145"/>
        <v>0</v>
      </c>
      <c r="AI65" s="136">
        <f t="shared" si="145"/>
        <v>0</v>
      </c>
      <c r="AJ65" s="136">
        <f t="shared" si="145"/>
        <v>0</v>
      </c>
      <c r="AK65" s="136">
        <f t="shared" si="145"/>
        <v>0</v>
      </c>
      <c r="AL65" s="136">
        <f t="shared" si="135"/>
        <v>0</v>
      </c>
      <c r="AM65" s="136">
        <f t="shared" si="135"/>
        <v>0</v>
      </c>
      <c r="AN65" t="s">
        <v>9</v>
      </c>
    </row>
    <row r="66" spans="1:40" x14ac:dyDescent="0.3">
      <c r="A66" t="str">
        <f t="shared" si="136"/>
        <v>DRMA Surcharge</v>
      </c>
      <c r="B66" s="34" t="s">
        <v>43</v>
      </c>
      <c r="C66" s="134"/>
      <c r="D66" s="134"/>
      <c r="E66" s="136">
        <f t="shared" ref="E66:M66" si="146">+D66</f>
        <v>0</v>
      </c>
      <c r="F66" s="136">
        <f t="shared" si="146"/>
        <v>0</v>
      </c>
      <c r="G66" s="136">
        <f t="shared" si="146"/>
        <v>0</v>
      </c>
      <c r="H66" s="136">
        <f t="shared" si="146"/>
        <v>0</v>
      </c>
      <c r="I66" s="136">
        <f t="shared" si="146"/>
        <v>0</v>
      </c>
      <c r="J66" s="136">
        <f t="shared" si="146"/>
        <v>0</v>
      </c>
      <c r="K66" s="136">
        <f t="shared" si="146"/>
        <v>0</v>
      </c>
      <c r="L66" s="136">
        <f t="shared" si="146"/>
        <v>0</v>
      </c>
      <c r="M66" s="136">
        <f t="shared" si="146"/>
        <v>0</v>
      </c>
      <c r="N66" s="136">
        <f t="shared" si="131"/>
        <v>0</v>
      </c>
      <c r="O66" s="136">
        <f t="shared" si="131"/>
        <v>0</v>
      </c>
      <c r="P66" s="134">
        <v>0</v>
      </c>
      <c r="Q66" s="136">
        <f t="shared" ref="Q66:Y66" si="147">+P66</f>
        <v>0</v>
      </c>
      <c r="R66" s="136">
        <f t="shared" si="147"/>
        <v>0</v>
      </c>
      <c r="S66" s="136">
        <f t="shared" si="147"/>
        <v>0</v>
      </c>
      <c r="T66" s="136">
        <f t="shared" si="147"/>
        <v>0</v>
      </c>
      <c r="U66" s="136">
        <f t="shared" si="147"/>
        <v>0</v>
      </c>
      <c r="V66" s="136">
        <f t="shared" si="147"/>
        <v>0</v>
      </c>
      <c r="W66" s="136">
        <f t="shared" si="147"/>
        <v>0</v>
      </c>
      <c r="X66" s="136">
        <f t="shared" si="147"/>
        <v>0</v>
      </c>
      <c r="Y66" s="136">
        <f t="shared" si="147"/>
        <v>0</v>
      </c>
      <c r="Z66" s="136">
        <f t="shared" si="133"/>
        <v>0</v>
      </c>
      <c r="AA66" s="136">
        <f t="shared" si="133"/>
        <v>0</v>
      </c>
      <c r="AB66" s="134">
        <v>0</v>
      </c>
      <c r="AC66" s="136">
        <f t="shared" ref="AC66:AK66" si="148">+AB66</f>
        <v>0</v>
      </c>
      <c r="AD66" s="136">
        <f t="shared" si="148"/>
        <v>0</v>
      </c>
      <c r="AE66" s="136">
        <f t="shared" si="148"/>
        <v>0</v>
      </c>
      <c r="AF66" s="136">
        <f t="shared" si="148"/>
        <v>0</v>
      </c>
      <c r="AG66" s="136">
        <f t="shared" si="148"/>
        <v>0</v>
      </c>
      <c r="AH66" s="136">
        <f t="shared" si="148"/>
        <v>0</v>
      </c>
      <c r="AI66" s="136">
        <f t="shared" si="148"/>
        <v>0</v>
      </c>
      <c r="AJ66" s="136">
        <f t="shared" si="148"/>
        <v>0</v>
      </c>
      <c r="AK66" s="136">
        <f t="shared" si="148"/>
        <v>0</v>
      </c>
      <c r="AL66" s="136">
        <f t="shared" si="135"/>
        <v>0</v>
      </c>
      <c r="AM66" s="136">
        <f t="shared" si="135"/>
        <v>0</v>
      </c>
      <c r="AN66" t="s">
        <v>9</v>
      </c>
    </row>
    <row r="67" spans="1:40" x14ac:dyDescent="0.3">
      <c r="A67" t="str">
        <f t="shared" si="136"/>
        <v>Conservation Refund</v>
      </c>
      <c r="B67" s="34" t="s">
        <v>164</v>
      </c>
      <c r="C67" s="134"/>
      <c r="D67" s="134"/>
      <c r="E67" s="136">
        <f t="shared" ref="E67:M67" si="149">+D67</f>
        <v>0</v>
      </c>
      <c r="F67" s="136">
        <f t="shared" si="149"/>
        <v>0</v>
      </c>
      <c r="G67" s="136">
        <f t="shared" si="149"/>
        <v>0</v>
      </c>
      <c r="H67" s="136">
        <f t="shared" si="149"/>
        <v>0</v>
      </c>
      <c r="I67" s="136">
        <f t="shared" si="149"/>
        <v>0</v>
      </c>
      <c r="J67" s="136">
        <f t="shared" si="149"/>
        <v>0</v>
      </c>
      <c r="K67" s="136">
        <f t="shared" si="149"/>
        <v>0</v>
      </c>
      <c r="L67" s="136">
        <f t="shared" si="149"/>
        <v>0</v>
      </c>
      <c r="M67" s="136">
        <f t="shared" si="149"/>
        <v>0</v>
      </c>
      <c r="N67" s="136">
        <f t="shared" si="131"/>
        <v>0</v>
      </c>
      <c r="O67" s="136">
        <f t="shared" si="131"/>
        <v>0</v>
      </c>
      <c r="P67" s="134">
        <v>0</v>
      </c>
      <c r="Q67" s="136">
        <f t="shared" ref="Q67:Y67" si="150">+P67</f>
        <v>0</v>
      </c>
      <c r="R67" s="136">
        <f t="shared" si="150"/>
        <v>0</v>
      </c>
      <c r="S67" s="136">
        <f t="shared" si="150"/>
        <v>0</v>
      </c>
      <c r="T67" s="136">
        <f t="shared" si="150"/>
        <v>0</v>
      </c>
      <c r="U67" s="136">
        <f t="shared" si="150"/>
        <v>0</v>
      </c>
      <c r="V67" s="136">
        <f t="shared" si="150"/>
        <v>0</v>
      </c>
      <c r="W67" s="136">
        <f t="shared" si="150"/>
        <v>0</v>
      </c>
      <c r="X67" s="136">
        <f t="shared" si="150"/>
        <v>0</v>
      </c>
      <c r="Y67" s="136">
        <f t="shared" si="150"/>
        <v>0</v>
      </c>
      <c r="Z67" s="136">
        <f t="shared" si="133"/>
        <v>0</v>
      </c>
      <c r="AA67" s="136">
        <f t="shared" si="133"/>
        <v>0</v>
      </c>
      <c r="AB67" s="134">
        <v>0</v>
      </c>
      <c r="AC67" s="136">
        <f t="shared" ref="AC67:AK67" si="151">+AB67</f>
        <v>0</v>
      </c>
      <c r="AD67" s="136">
        <f t="shared" si="151"/>
        <v>0</v>
      </c>
      <c r="AE67" s="136">
        <f t="shared" si="151"/>
        <v>0</v>
      </c>
      <c r="AF67" s="136">
        <f t="shared" si="151"/>
        <v>0</v>
      </c>
      <c r="AG67" s="136">
        <f t="shared" si="151"/>
        <v>0</v>
      </c>
      <c r="AH67" s="136">
        <f t="shared" si="151"/>
        <v>0</v>
      </c>
      <c r="AI67" s="136">
        <f t="shared" si="151"/>
        <v>0</v>
      </c>
      <c r="AJ67" s="136">
        <f t="shared" si="151"/>
        <v>0</v>
      </c>
      <c r="AK67" s="136">
        <f t="shared" si="151"/>
        <v>0</v>
      </c>
      <c r="AL67" s="136">
        <f t="shared" si="135"/>
        <v>0</v>
      </c>
      <c r="AM67" s="136">
        <f t="shared" si="135"/>
        <v>0</v>
      </c>
      <c r="AN67" t="s">
        <v>9</v>
      </c>
    </row>
    <row r="68" spans="1:40" x14ac:dyDescent="0.3">
      <c r="A68" t="str">
        <f t="shared" si="136"/>
        <v>General BA</v>
      </c>
      <c r="B68" s="34" t="s">
        <v>43</v>
      </c>
      <c r="C68" s="134"/>
      <c r="D68" s="134">
        <v>0.2104</v>
      </c>
      <c r="E68" s="136">
        <f t="shared" ref="E68:M68" si="152">+D68</f>
        <v>0.2104</v>
      </c>
      <c r="F68" s="136">
        <f t="shared" si="152"/>
        <v>0.2104</v>
      </c>
      <c r="G68" s="136">
        <f t="shared" si="152"/>
        <v>0.2104</v>
      </c>
      <c r="H68" s="136">
        <f t="shared" si="152"/>
        <v>0.2104</v>
      </c>
      <c r="I68" s="136">
        <f t="shared" si="152"/>
        <v>0.2104</v>
      </c>
      <c r="J68" s="136">
        <v>0</v>
      </c>
      <c r="K68" s="136">
        <f t="shared" si="152"/>
        <v>0</v>
      </c>
      <c r="L68" s="136">
        <f t="shared" si="152"/>
        <v>0</v>
      </c>
      <c r="M68" s="136">
        <f t="shared" si="152"/>
        <v>0</v>
      </c>
      <c r="N68" s="136">
        <f t="shared" si="131"/>
        <v>0</v>
      </c>
      <c r="O68" s="136">
        <f t="shared" si="131"/>
        <v>0</v>
      </c>
      <c r="P68" s="134">
        <v>0</v>
      </c>
      <c r="Q68" s="136">
        <f t="shared" ref="Q68:Y68" si="153">+P68</f>
        <v>0</v>
      </c>
      <c r="R68" s="136">
        <f t="shared" si="153"/>
        <v>0</v>
      </c>
      <c r="S68" s="136">
        <f t="shared" si="153"/>
        <v>0</v>
      </c>
      <c r="T68" s="136">
        <f t="shared" si="153"/>
        <v>0</v>
      </c>
      <c r="U68" s="136">
        <f t="shared" si="153"/>
        <v>0</v>
      </c>
      <c r="V68" s="136">
        <f t="shared" si="153"/>
        <v>0</v>
      </c>
      <c r="W68" s="136">
        <f t="shared" si="153"/>
        <v>0</v>
      </c>
      <c r="X68" s="136">
        <f t="shared" si="153"/>
        <v>0</v>
      </c>
      <c r="Y68" s="136">
        <f t="shared" si="153"/>
        <v>0</v>
      </c>
      <c r="Z68" s="136">
        <f t="shared" si="133"/>
        <v>0</v>
      </c>
      <c r="AA68" s="136">
        <f t="shared" si="133"/>
        <v>0</v>
      </c>
      <c r="AB68" s="134">
        <v>0</v>
      </c>
      <c r="AC68" s="136">
        <f t="shared" ref="AC68:AK68" si="154">+AB68</f>
        <v>0</v>
      </c>
      <c r="AD68" s="136">
        <f t="shared" si="154"/>
        <v>0</v>
      </c>
      <c r="AE68" s="136">
        <f t="shared" si="154"/>
        <v>0</v>
      </c>
      <c r="AF68" s="136">
        <f t="shared" si="154"/>
        <v>0</v>
      </c>
      <c r="AG68" s="136">
        <f t="shared" si="154"/>
        <v>0</v>
      </c>
      <c r="AH68" s="136">
        <f t="shared" si="154"/>
        <v>0</v>
      </c>
      <c r="AI68" s="136">
        <f t="shared" si="154"/>
        <v>0</v>
      </c>
      <c r="AJ68" s="136">
        <f t="shared" si="154"/>
        <v>0</v>
      </c>
      <c r="AK68" s="136">
        <f t="shared" si="154"/>
        <v>0</v>
      </c>
      <c r="AL68" s="136">
        <f t="shared" si="135"/>
        <v>0</v>
      </c>
      <c r="AM68" s="136">
        <f t="shared" si="135"/>
        <v>0</v>
      </c>
      <c r="AN68" t="s">
        <v>9</v>
      </c>
    </row>
    <row r="69" spans="1:40" x14ac:dyDescent="0.3">
      <c r="A69" t="str">
        <f t="shared" si="136"/>
        <v>IRMA True-Up</v>
      </c>
      <c r="B69" s="34" t="s">
        <v>43</v>
      </c>
      <c r="C69" s="134"/>
      <c r="D69" s="134"/>
      <c r="E69" s="136">
        <f t="shared" ref="E69:M69" si="155">+D69</f>
        <v>0</v>
      </c>
      <c r="F69" s="136">
        <f t="shared" si="155"/>
        <v>0</v>
      </c>
      <c r="G69" s="136">
        <f t="shared" si="155"/>
        <v>0</v>
      </c>
      <c r="H69" s="136">
        <f t="shared" si="155"/>
        <v>0</v>
      </c>
      <c r="I69" s="136">
        <f t="shared" si="155"/>
        <v>0</v>
      </c>
      <c r="J69" s="136">
        <f t="shared" si="155"/>
        <v>0</v>
      </c>
      <c r="K69" s="136">
        <f t="shared" si="155"/>
        <v>0</v>
      </c>
      <c r="L69" s="136">
        <f t="shared" si="155"/>
        <v>0</v>
      </c>
      <c r="M69" s="136">
        <f t="shared" si="155"/>
        <v>0</v>
      </c>
      <c r="N69" s="136">
        <f t="shared" si="131"/>
        <v>0</v>
      </c>
      <c r="O69" s="136">
        <f t="shared" si="131"/>
        <v>0</v>
      </c>
      <c r="P69" s="134">
        <v>0</v>
      </c>
      <c r="Q69" s="136">
        <f t="shared" ref="Q69:Y69" si="156">+P69</f>
        <v>0</v>
      </c>
      <c r="R69" s="136">
        <f t="shared" si="156"/>
        <v>0</v>
      </c>
      <c r="S69" s="136">
        <f t="shared" si="156"/>
        <v>0</v>
      </c>
      <c r="T69" s="136">
        <f t="shared" si="156"/>
        <v>0</v>
      </c>
      <c r="U69" s="136">
        <f t="shared" si="156"/>
        <v>0</v>
      </c>
      <c r="V69" s="136">
        <f t="shared" si="156"/>
        <v>0</v>
      </c>
      <c r="W69" s="136">
        <f t="shared" si="156"/>
        <v>0</v>
      </c>
      <c r="X69" s="136">
        <f t="shared" si="156"/>
        <v>0</v>
      </c>
      <c r="Y69" s="136">
        <f t="shared" si="156"/>
        <v>0</v>
      </c>
      <c r="Z69" s="136">
        <f t="shared" si="133"/>
        <v>0</v>
      </c>
      <c r="AA69" s="136">
        <f t="shared" si="133"/>
        <v>0</v>
      </c>
      <c r="AB69" s="134">
        <v>0</v>
      </c>
      <c r="AC69" s="136">
        <f t="shared" ref="AC69:AK69" si="157">+AB69</f>
        <v>0</v>
      </c>
      <c r="AD69" s="136">
        <f t="shared" si="157"/>
        <v>0</v>
      </c>
      <c r="AE69" s="136">
        <f t="shared" si="157"/>
        <v>0</v>
      </c>
      <c r="AF69" s="136">
        <f t="shared" si="157"/>
        <v>0</v>
      </c>
      <c r="AG69" s="136">
        <f t="shared" si="157"/>
        <v>0</v>
      </c>
      <c r="AH69" s="136">
        <f t="shared" si="157"/>
        <v>0</v>
      </c>
      <c r="AI69" s="136">
        <f t="shared" si="157"/>
        <v>0</v>
      </c>
      <c r="AJ69" s="136">
        <f t="shared" si="157"/>
        <v>0</v>
      </c>
      <c r="AK69" s="136">
        <f t="shared" si="157"/>
        <v>0</v>
      </c>
      <c r="AL69" s="136">
        <f t="shared" si="135"/>
        <v>0</v>
      </c>
      <c r="AM69" s="136">
        <f t="shared" si="135"/>
        <v>0</v>
      </c>
      <c r="AN69" t="s">
        <v>9</v>
      </c>
    </row>
    <row r="70" spans="1:40" x14ac:dyDescent="0.3">
      <c r="A70" t="str">
        <f t="shared" si="136"/>
        <v>CAP Interim True-Up</v>
      </c>
      <c r="B70" s="34" t="s">
        <v>164</v>
      </c>
      <c r="C70" s="134"/>
      <c r="D70" s="134"/>
      <c r="E70" s="136">
        <f t="shared" ref="E70:M70" si="158">+D70</f>
        <v>0</v>
      </c>
      <c r="F70" s="136">
        <f t="shared" si="158"/>
        <v>0</v>
      </c>
      <c r="G70" s="136">
        <f t="shared" si="158"/>
        <v>0</v>
      </c>
      <c r="H70" s="136">
        <f t="shared" si="158"/>
        <v>0</v>
      </c>
      <c r="I70" s="136">
        <f t="shared" si="158"/>
        <v>0</v>
      </c>
      <c r="J70" s="136">
        <f t="shared" si="158"/>
        <v>0</v>
      </c>
      <c r="K70" s="136">
        <f t="shared" si="158"/>
        <v>0</v>
      </c>
      <c r="L70" s="136">
        <f t="shared" si="158"/>
        <v>0</v>
      </c>
      <c r="M70" s="136">
        <f t="shared" si="158"/>
        <v>0</v>
      </c>
      <c r="N70" s="136">
        <f t="shared" si="131"/>
        <v>0</v>
      </c>
      <c r="O70" s="136">
        <f t="shared" si="131"/>
        <v>0</v>
      </c>
      <c r="P70" s="134">
        <v>0</v>
      </c>
      <c r="Q70" s="136">
        <f t="shared" ref="Q70:Y70" si="159">+P70</f>
        <v>0</v>
      </c>
      <c r="R70" s="136">
        <f t="shared" si="159"/>
        <v>0</v>
      </c>
      <c r="S70" s="136">
        <f t="shared" si="159"/>
        <v>0</v>
      </c>
      <c r="T70" s="136">
        <f t="shared" si="159"/>
        <v>0</v>
      </c>
      <c r="U70" s="136">
        <f t="shared" si="159"/>
        <v>0</v>
      </c>
      <c r="V70" s="136">
        <f t="shared" si="159"/>
        <v>0</v>
      </c>
      <c r="W70" s="136">
        <f t="shared" si="159"/>
        <v>0</v>
      </c>
      <c r="X70" s="136">
        <f t="shared" si="159"/>
        <v>0</v>
      </c>
      <c r="Y70" s="136">
        <f t="shared" si="159"/>
        <v>0</v>
      </c>
      <c r="Z70" s="136">
        <f t="shared" si="133"/>
        <v>0</v>
      </c>
      <c r="AA70" s="136">
        <f t="shared" si="133"/>
        <v>0</v>
      </c>
      <c r="AB70" s="134">
        <v>0</v>
      </c>
      <c r="AC70" s="136">
        <f t="shared" ref="AC70:AK70" si="160">+AB70</f>
        <v>0</v>
      </c>
      <c r="AD70" s="136">
        <f t="shared" si="160"/>
        <v>0</v>
      </c>
      <c r="AE70" s="136">
        <f t="shared" si="160"/>
        <v>0</v>
      </c>
      <c r="AF70" s="136">
        <f t="shared" si="160"/>
        <v>0</v>
      </c>
      <c r="AG70" s="136">
        <f t="shared" si="160"/>
        <v>0</v>
      </c>
      <c r="AH70" s="136">
        <f t="shared" si="160"/>
        <v>0</v>
      </c>
      <c r="AI70" s="136">
        <f t="shared" si="160"/>
        <v>0</v>
      </c>
      <c r="AJ70" s="136">
        <f t="shared" si="160"/>
        <v>0</v>
      </c>
      <c r="AK70" s="136">
        <f t="shared" si="160"/>
        <v>0</v>
      </c>
      <c r="AL70" s="136">
        <f t="shared" si="135"/>
        <v>0</v>
      </c>
      <c r="AM70" s="136">
        <f t="shared" si="135"/>
        <v>0</v>
      </c>
      <c r="AN70" t="s">
        <v>9</v>
      </c>
    </row>
    <row r="71" spans="1:40" x14ac:dyDescent="0.3">
      <c r="A71" t="str">
        <f t="shared" si="136"/>
        <v>Pension Cost BA</v>
      </c>
      <c r="B71" s="34" t="s">
        <v>43</v>
      </c>
      <c r="C71" s="134"/>
      <c r="D71" s="134"/>
      <c r="E71" s="136">
        <f t="shared" ref="E71:M71" si="161">+D71</f>
        <v>0</v>
      </c>
      <c r="F71" s="136">
        <f t="shared" si="161"/>
        <v>0</v>
      </c>
      <c r="G71" s="136">
        <f t="shared" si="161"/>
        <v>0</v>
      </c>
      <c r="H71" s="136">
        <f t="shared" si="161"/>
        <v>0</v>
      </c>
      <c r="I71" s="136">
        <f t="shared" si="161"/>
        <v>0</v>
      </c>
      <c r="J71" s="136">
        <f t="shared" si="161"/>
        <v>0</v>
      </c>
      <c r="K71" s="136">
        <f t="shared" si="161"/>
        <v>0</v>
      </c>
      <c r="L71" s="136">
        <f t="shared" si="161"/>
        <v>0</v>
      </c>
      <c r="M71" s="136">
        <f t="shared" si="161"/>
        <v>0</v>
      </c>
      <c r="N71" s="136">
        <f t="shared" si="131"/>
        <v>0</v>
      </c>
      <c r="O71" s="136">
        <f t="shared" si="131"/>
        <v>0</v>
      </c>
      <c r="P71" s="134">
        <v>0</v>
      </c>
      <c r="Q71" s="136">
        <f t="shared" ref="Q71:Y71" si="162">+P71</f>
        <v>0</v>
      </c>
      <c r="R71" s="136">
        <f t="shared" si="162"/>
        <v>0</v>
      </c>
      <c r="S71" s="136">
        <f t="shared" si="162"/>
        <v>0</v>
      </c>
      <c r="T71" s="136">
        <f t="shared" si="162"/>
        <v>0</v>
      </c>
      <c r="U71" s="136">
        <f t="shared" si="162"/>
        <v>0</v>
      </c>
      <c r="V71" s="136">
        <f t="shared" si="162"/>
        <v>0</v>
      </c>
      <c r="W71" s="136">
        <f t="shared" si="162"/>
        <v>0</v>
      </c>
      <c r="X71" s="136">
        <f t="shared" si="162"/>
        <v>0</v>
      </c>
      <c r="Y71" s="136">
        <f t="shared" si="162"/>
        <v>0</v>
      </c>
      <c r="Z71" s="136">
        <f t="shared" si="133"/>
        <v>0</v>
      </c>
      <c r="AA71" s="136">
        <f t="shared" si="133"/>
        <v>0</v>
      </c>
      <c r="AB71" s="134">
        <v>0</v>
      </c>
      <c r="AC71" s="136">
        <f t="shared" ref="AC71:AK71" si="163">+AB71</f>
        <v>0</v>
      </c>
      <c r="AD71" s="136">
        <f t="shared" si="163"/>
        <v>0</v>
      </c>
      <c r="AE71" s="136">
        <f t="shared" si="163"/>
        <v>0</v>
      </c>
      <c r="AF71" s="136">
        <f t="shared" si="163"/>
        <v>0</v>
      </c>
      <c r="AG71" s="136">
        <f t="shared" si="163"/>
        <v>0</v>
      </c>
      <c r="AH71" s="136">
        <f t="shared" si="163"/>
        <v>0</v>
      </c>
      <c r="AI71" s="136">
        <f t="shared" si="163"/>
        <v>0</v>
      </c>
      <c r="AJ71" s="136">
        <f t="shared" si="163"/>
        <v>0</v>
      </c>
      <c r="AK71" s="136">
        <f t="shared" si="163"/>
        <v>0</v>
      </c>
      <c r="AL71" s="136">
        <f t="shared" si="135"/>
        <v>0</v>
      </c>
      <c r="AM71" s="136">
        <f t="shared" si="135"/>
        <v>0</v>
      </c>
      <c r="AN71" t="s">
        <v>9</v>
      </c>
    </row>
    <row r="72" spans="1:40" x14ac:dyDescent="0.3">
      <c r="A72" t="str">
        <f t="shared" si="136"/>
        <v>Healthcare Cost BA</v>
      </c>
      <c r="B72" s="34" t="s">
        <v>164</v>
      </c>
      <c r="C72" s="134"/>
      <c r="D72" s="134"/>
      <c r="E72" s="136">
        <f t="shared" ref="E72:M72" si="164">+D72</f>
        <v>0</v>
      </c>
      <c r="F72" s="136">
        <f t="shared" si="164"/>
        <v>0</v>
      </c>
      <c r="G72" s="136">
        <f t="shared" si="164"/>
        <v>0</v>
      </c>
      <c r="H72" s="136">
        <f t="shared" si="164"/>
        <v>0</v>
      </c>
      <c r="I72" s="136">
        <f t="shared" si="164"/>
        <v>0</v>
      </c>
      <c r="J72" s="136">
        <f t="shared" si="164"/>
        <v>0</v>
      </c>
      <c r="K72" s="136">
        <f t="shared" si="164"/>
        <v>0</v>
      </c>
      <c r="L72" s="136">
        <f t="shared" si="164"/>
        <v>0</v>
      </c>
      <c r="M72" s="136">
        <f t="shared" si="164"/>
        <v>0</v>
      </c>
      <c r="N72" s="136">
        <f t="shared" si="131"/>
        <v>0</v>
      </c>
      <c r="O72" s="136">
        <f t="shared" si="131"/>
        <v>0</v>
      </c>
      <c r="P72" s="134">
        <v>0</v>
      </c>
      <c r="Q72" s="136">
        <f t="shared" ref="Q72:Y72" si="165">+P72</f>
        <v>0</v>
      </c>
      <c r="R72" s="136">
        <f t="shared" si="165"/>
        <v>0</v>
      </c>
      <c r="S72" s="136">
        <f t="shared" si="165"/>
        <v>0</v>
      </c>
      <c r="T72" s="136">
        <f t="shared" si="165"/>
        <v>0</v>
      </c>
      <c r="U72" s="136">
        <f t="shared" si="165"/>
        <v>0</v>
      </c>
      <c r="V72" s="136">
        <f t="shared" si="165"/>
        <v>0</v>
      </c>
      <c r="W72" s="136">
        <f t="shared" si="165"/>
        <v>0</v>
      </c>
      <c r="X72" s="136">
        <f t="shared" si="165"/>
        <v>0</v>
      </c>
      <c r="Y72" s="136">
        <f t="shared" si="165"/>
        <v>0</v>
      </c>
      <c r="Z72" s="136">
        <f t="shared" si="133"/>
        <v>0</v>
      </c>
      <c r="AA72" s="136">
        <f t="shared" si="133"/>
        <v>0</v>
      </c>
      <c r="AB72" s="134">
        <v>0</v>
      </c>
      <c r="AC72" s="136">
        <f t="shared" ref="AC72:AK72" si="166">+AB72</f>
        <v>0</v>
      </c>
      <c r="AD72" s="136">
        <f t="shared" si="166"/>
        <v>0</v>
      </c>
      <c r="AE72" s="136">
        <f t="shared" si="166"/>
        <v>0</v>
      </c>
      <c r="AF72" s="136">
        <f t="shared" si="166"/>
        <v>0</v>
      </c>
      <c r="AG72" s="136">
        <f t="shared" si="166"/>
        <v>0</v>
      </c>
      <c r="AH72" s="136">
        <f t="shared" si="166"/>
        <v>0</v>
      </c>
      <c r="AI72" s="136">
        <f t="shared" si="166"/>
        <v>0</v>
      </c>
      <c r="AJ72" s="136">
        <f t="shared" si="166"/>
        <v>0</v>
      </c>
      <c r="AK72" s="136">
        <f t="shared" si="166"/>
        <v>0</v>
      </c>
      <c r="AL72" s="136">
        <f t="shared" si="135"/>
        <v>0</v>
      </c>
      <c r="AM72" s="136">
        <f t="shared" si="135"/>
        <v>0</v>
      </c>
      <c r="AN72" t="s">
        <v>9</v>
      </c>
    </row>
    <row r="73" spans="1:40" x14ac:dyDescent="0.3">
      <c r="A73" t="str">
        <f t="shared" si="136"/>
        <v>LIRA True Up</v>
      </c>
      <c r="B73" s="34" t="s">
        <v>164</v>
      </c>
      <c r="C73" s="134"/>
      <c r="D73" s="134"/>
      <c r="E73" s="136">
        <f t="shared" ref="E73:M73" si="167">+D73</f>
        <v>0</v>
      </c>
      <c r="F73" s="136">
        <f t="shared" si="167"/>
        <v>0</v>
      </c>
      <c r="G73" s="136">
        <f t="shared" si="167"/>
        <v>0</v>
      </c>
      <c r="H73" s="136">
        <f t="shared" si="167"/>
        <v>0</v>
      </c>
      <c r="I73" s="136">
        <f t="shared" si="167"/>
        <v>0</v>
      </c>
      <c r="J73" s="136">
        <f t="shared" si="167"/>
        <v>0</v>
      </c>
      <c r="K73" s="136">
        <f t="shared" si="167"/>
        <v>0</v>
      </c>
      <c r="L73" s="136">
        <f t="shared" si="167"/>
        <v>0</v>
      </c>
      <c r="M73" s="136">
        <f t="shared" si="167"/>
        <v>0</v>
      </c>
      <c r="N73" s="136">
        <f t="shared" si="131"/>
        <v>0</v>
      </c>
      <c r="O73" s="136">
        <f t="shared" si="131"/>
        <v>0</v>
      </c>
      <c r="P73" s="134">
        <v>0</v>
      </c>
      <c r="Q73" s="136">
        <f t="shared" ref="Q73:Y73" si="168">+P73</f>
        <v>0</v>
      </c>
      <c r="R73" s="136">
        <f t="shared" si="168"/>
        <v>0</v>
      </c>
      <c r="S73" s="136">
        <f t="shared" si="168"/>
        <v>0</v>
      </c>
      <c r="T73" s="136">
        <f t="shared" si="168"/>
        <v>0</v>
      </c>
      <c r="U73" s="136">
        <f t="shared" si="168"/>
        <v>0</v>
      </c>
      <c r="V73" s="136">
        <f t="shared" si="168"/>
        <v>0</v>
      </c>
      <c r="W73" s="136">
        <f t="shared" si="168"/>
        <v>0</v>
      </c>
      <c r="X73" s="136">
        <f t="shared" si="168"/>
        <v>0</v>
      </c>
      <c r="Y73" s="136">
        <f t="shared" si="168"/>
        <v>0</v>
      </c>
      <c r="Z73" s="136">
        <f t="shared" si="133"/>
        <v>0</v>
      </c>
      <c r="AA73" s="136">
        <f t="shared" si="133"/>
        <v>0</v>
      </c>
      <c r="AB73" s="134">
        <v>0</v>
      </c>
      <c r="AC73" s="136">
        <f t="shared" ref="AC73:AK73" si="169">+AB73</f>
        <v>0</v>
      </c>
      <c r="AD73" s="136">
        <f t="shared" si="169"/>
        <v>0</v>
      </c>
      <c r="AE73" s="136">
        <f t="shared" si="169"/>
        <v>0</v>
      </c>
      <c r="AF73" s="136">
        <f t="shared" si="169"/>
        <v>0</v>
      </c>
      <c r="AG73" s="136">
        <f t="shared" si="169"/>
        <v>0</v>
      </c>
      <c r="AH73" s="136">
        <f t="shared" si="169"/>
        <v>0</v>
      </c>
      <c r="AI73" s="136">
        <f t="shared" si="169"/>
        <v>0</v>
      </c>
      <c r="AJ73" s="136">
        <f t="shared" si="169"/>
        <v>0</v>
      </c>
      <c r="AK73" s="136">
        <f t="shared" si="169"/>
        <v>0</v>
      </c>
      <c r="AL73" s="136">
        <f t="shared" si="135"/>
        <v>0</v>
      </c>
      <c r="AM73" s="136">
        <f t="shared" si="135"/>
        <v>0</v>
      </c>
      <c r="AN73" t="s">
        <v>9</v>
      </c>
    </row>
    <row r="74" spans="1:40" x14ac:dyDescent="0.3">
      <c r="A74" t="str">
        <f t="shared" si="136"/>
        <v>Memo. Accts. - Overcollection</v>
      </c>
      <c r="B74" s="34" t="s">
        <v>164</v>
      </c>
      <c r="C74" s="134"/>
      <c r="D74" s="134">
        <v>-6.48</v>
      </c>
      <c r="E74" s="136">
        <f t="shared" ref="E74:M74" si="170">+D74</f>
        <v>-6.48</v>
      </c>
      <c r="F74" s="136">
        <f t="shared" si="170"/>
        <v>-6.48</v>
      </c>
      <c r="G74" s="136">
        <f t="shared" si="170"/>
        <v>-6.48</v>
      </c>
      <c r="H74" s="136">
        <f t="shared" si="170"/>
        <v>-6.48</v>
      </c>
      <c r="I74" s="136">
        <f t="shared" si="170"/>
        <v>-6.48</v>
      </c>
      <c r="J74" s="136">
        <v>0</v>
      </c>
      <c r="K74" s="136">
        <f t="shared" si="170"/>
        <v>0</v>
      </c>
      <c r="L74" s="136">
        <f t="shared" si="170"/>
        <v>0</v>
      </c>
      <c r="M74" s="136">
        <f t="shared" si="170"/>
        <v>0</v>
      </c>
      <c r="N74" s="136">
        <f t="shared" si="131"/>
        <v>0</v>
      </c>
      <c r="O74" s="136">
        <f t="shared" si="131"/>
        <v>0</v>
      </c>
      <c r="P74" s="134">
        <v>0</v>
      </c>
      <c r="Q74" s="136">
        <f t="shared" ref="Q74:Y74" si="171">+P74</f>
        <v>0</v>
      </c>
      <c r="R74" s="136">
        <f t="shared" si="171"/>
        <v>0</v>
      </c>
      <c r="S74" s="136">
        <f t="shared" si="171"/>
        <v>0</v>
      </c>
      <c r="T74" s="136">
        <f t="shared" si="171"/>
        <v>0</v>
      </c>
      <c r="U74" s="136">
        <f t="shared" si="171"/>
        <v>0</v>
      </c>
      <c r="V74" s="136">
        <f t="shared" si="171"/>
        <v>0</v>
      </c>
      <c r="W74" s="136">
        <f t="shared" si="171"/>
        <v>0</v>
      </c>
      <c r="X74" s="136">
        <f t="shared" si="171"/>
        <v>0</v>
      </c>
      <c r="Y74" s="136">
        <f t="shared" si="171"/>
        <v>0</v>
      </c>
      <c r="Z74" s="136">
        <f t="shared" si="133"/>
        <v>0</v>
      </c>
      <c r="AA74" s="136">
        <f t="shared" si="133"/>
        <v>0</v>
      </c>
      <c r="AB74" s="134">
        <v>0</v>
      </c>
      <c r="AC74" s="136">
        <f t="shared" ref="AC74:AK74" si="172">+AB74</f>
        <v>0</v>
      </c>
      <c r="AD74" s="136">
        <f t="shared" si="172"/>
        <v>0</v>
      </c>
      <c r="AE74" s="136">
        <f t="shared" si="172"/>
        <v>0</v>
      </c>
      <c r="AF74" s="136">
        <f t="shared" si="172"/>
        <v>0</v>
      </c>
      <c r="AG74" s="136">
        <f t="shared" si="172"/>
        <v>0</v>
      </c>
      <c r="AH74" s="136">
        <f t="shared" si="172"/>
        <v>0</v>
      </c>
      <c r="AI74" s="136">
        <f t="shared" si="172"/>
        <v>0</v>
      </c>
      <c r="AJ74" s="136">
        <f t="shared" si="172"/>
        <v>0</v>
      </c>
      <c r="AK74" s="136">
        <f t="shared" si="172"/>
        <v>0</v>
      </c>
      <c r="AL74" s="136">
        <f t="shared" si="135"/>
        <v>0</v>
      </c>
      <c r="AM74" s="136">
        <f t="shared" si="135"/>
        <v>0</v>
      </c>
      <c r="AN74" t="s">
        <v>9</v>
      </c>
    </row>
    <row r="75" spans="1:40" x14ac:dyDescent="0.3">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row>
    <row r="76" spans="1:40" x14ac:dyDescent="0.3">
      <c r="A76" s="1" t="s">
        <v>34</v>
      </c>
      <c r="B76" s="5" t="str">
        <f t="shared" ref="B76:AL76" si="173">C45</f>
        <v>January 2023</v>
      </c>
      <c r="C76" s="30" t="str">
        <f t="shared" si="173"/>
        <v>January 2024</v>
      </c>
      <c r="D76" s="30" t="str">
        <f t="shared" si="173"/>
        <v>February 2024</v>
      </c>
      <c r="E76" s="30" t="str">
        <f t="shared" si="173"/>
        <v>March 2024</v>
      </c>
      <c r="F76" s="30" t="str">
        <f t="shared" si="173"/>
        <v>April 2024</v>
      </c>
      <c r="G76" s="30" t="str">
        <f t="shared" si="173"/>
        <v>May 2024</v>
      </c>
      <c r="H76" s="30" t="str">
        <f t="shared" si="173"/>
        <v>June 2024</v>
      </c>
      <c r="I76" s="30" t="str">
        <f t="shared" si="173"/>
        <v>July 2024</v>
      </c>
      <c r="J76" s="30" t="str">
        <f t="shared" si="173"/>
        <v>August 2024</v>
      </c>
      <c r="K76" s="30" t="str">
        <f t="shared" si="173"/>
        <v>September 2024</v>
      </c>
      <c r="L76" s="30" t="str">
        <f t="shared" si="173"/>
        <v>October 2024</v>
      </c>
      <c r="M76" s="30" t="str">
        <f t="shared" si="173"/>
        <v>November 2024</v>
      </c>
      <c r="N76" s="30" t="str">
        <f t="shared" si="173"/>
        <v>December 2024</v>
      </c>
      <c r="O76" s="30" t="str">
        <f t="shared" si="173"/>
        <v>January 2025</v>
      </c>
      <c r="P76" s="30" t="str">
        <f t="shared" si="173"/>
        <v>February 2025</v>
      </c>
      <c r="Q76" s="30" t="str">
        <f t="shared" si="173"/>
        <v>March 2025</v>
      </c>
      <c r="R76" s="30" t="str">
        <f t="shared" si="173"/>
        <v>April 2025</v>
      </c>
      <c r="S76" s="30" t="str">
        <f t="shared" si="173"/>
        <v>May 2025</v>
      </c>
      <c r="T76" s="30" t="str">
        <f t="shared" si="173"/>
        <v>June 2025</v>
      </c>
      <c r="U76" s="30" t="str">
        <f t="shared" si="173"/>
        <v>July 2025</v>
      </c>
      <c r="V76" s="30" t="str">
        <f t="shared" si="173"/>
        <v>August 2025</v>
      </c>
      <c r="W76" s="30" t="str">
        <f t="shared" si="173"/>
        <v>September 2025</v>
      </c>
      <c r="X76" s="30" t="str">
        <f t="shared" si="173"/>
        <v>October 2025</v>
      </c>
      <c r="Y76" s="30" t="str">
        <f t="shared" si="173"/>
        <v>November 2025</v>
      </c>
      <c r="Z76" s="30" t="str">
        <f t="shared" si="173"/>
        <v>December 2025</v>
      </c>
      <c r="AA76" s="30" t="str">
        <f t="shared" si="173"/>
        <v>January 2026</v>
      </c>
      <c r="AB76" s="30" t="str">
        <f t="shared" si="173"/>
        <v>February 2026</v>
      </c>
      <c r="AC76" s="30" t="str">
        <f t="shared" si="173"/>
        <v>March 2026</v>
      </c>
      <c r="AD76" s="30" t="str">
        <f t="shared" si="173"/>
        <v>April 2026</v>
      </c>
      <c r="AE76" s="30" t="str">
        <f t="shared" si="173"/>
        <v>May 2026</v>
      </c>
      <c r="AF76" s="30" t="str">
        <f t="shared" si="173"/>
        <v>June 2026</v>
      </c>
      <c r="AG76" s="30" t="str">
        <f t="shared" si="173"/>
        <v>July 2026</v>
      </c>
      <c r="AH76" s="30" t="str">
        <f t="shared" si="173"/>
        <v>August 2026</v>
      </c>
      <c r="AI76" s="30" t="str">
        <f t="shared" si="173"/>
        <v>September 2026</v>
      </c>
      <c r="AJ76" s="30" t="str">
        <f t="shared" si="173"/>
        <v>October 2026</v>
      </c>
      <c r="AK76" s="30" t="str">
        <f t="shared" si="173"/>
        <v>November 2026</v>
      </c>
      <c r="AL76" s="30" t="str">
        <f t="shared" si="173"/>
        <v>December 2026</v>
      </c>
    </row>
    <row r="77" spans="1:40" x14ac:dyDescent="0.3">
      <c r="A77" t="s">
        <v>35</v>
      </c>
      <c r="B77" s="70">
        <v>8.0000000000000002E-3</v>
      </c>
      <c r="C77" s="71">
        <f>+B77</f>
        <v>8.0000000000000002E-3</v>
      </c>
      <c r="D77" s="71">
        <f t="shared" ref="D77:AL77" si="174">+C77</f>
        <v>8.0000000000000002E-3</v>
      </c>
      <c r="E77" s="71">
        <f t="shared" si="174"/>
        <v>8.0000000000000002E-3</v>
      </c>
      <c r="F77" s="71">
        <f t="shared" si="174"/>
        <v>8.0000000000000002E-3</v>
      </c>
      <c r="G77" s="71">
        <f t="shared" si="174"/>
        <v>8.0000000000000002E-3</v>
      </c>
      <c r="H77" s="71">
        <f t="shared" si="174"/>
        <v>8.0000000000000002E-3</v>
      </c>
      <c r="I77" s="71">
        <f t="shared" si="174"/>
        <v>8.0000000000000002E-3</v>
      </c>
      <c r="J77" s="71">
        <f t="shared" si="174"/>
        <v>8.0000000000000002E-3</v>
      </c>
      <c r="K77" s="71">
        <f t="shared" si="174"/>
        <v>8.0000000000000002E-3</v>
      </c>
      <c r="L77" s="71">
        <f t="shared" si="174"/>
        <v>8.0000000000000002E-3</v>
      </c>
      <c r="M77" s="71">
        <f t="shared" si="174"/>
        <v>8.0000000000000002E-3</v>
      </c>
      <c r="N77" s="71">
        <f t="shared" si="174"/>
        <v>8.0000000000000002E-3</v>
      </c>
      <c r="O77" s="71">
        <f t="shared" si="174"/>
        <v>8.0000000000000002E-3</v>
      </c>
      <c r="P77" s="71">
        <f t="shared" si="174"/>
        <v>8.0000000000000002E-3</v>
      </c>
      <c r="Q77" s="71">
        <f t="shared" si="174"/>
        <v>8.0000000000000002E-3</v>
      </c>
      <c r="R77" s="71">
        <f t="shared" si="174"/>
        <v>8.0000000000000002E-3</v>
      </c>
      <c r="S77" s="71">
        <f t="shared" si="174"/>
        <v>8.0000000000000002E-3</v>
      </c>
      <c r="T77" s="71">
        <f t="shared" si="174"/>
        <v>8.0000000000000002E-3</v>
      </c>
      <c r="U77" s="71">
        <f t="shared" si="174"/>
        <v>8.0000000000000002E-3</v>
      </c>
      <c r="V77" s="71">
        <f t="shared" si="174"/>
        <v>8.0000000000000002E-3</v>
      </c>
      <c r="W77" s="71">
        <f t="shared" si="174"/>
        <v>8.0000000000000002E-3</v>
      </c>
      <c r="X77" s="71">
        <f t="shared" si="174"/>
        <v>8.0000000000000002E-3</v>
      </c>
      <c r="Y77" s="71">
        <f t="shared" si="174"/>
        <v>8.0000000000000002E-3</v>
      </c>
      <c r="Z77" s="71">
        <f t="shared" si="174"/>
        <v>8.0000000000000002E-3</v>
      </c>
      <c r="AA77" s="71">
        <f t="shared" si="174"/>
        <v>8.0000000000000002E-3</v>
      </c>
      <c r="AB77" s="71">
        <f t="shared" si="174"/>
        <v>8.0000000000000002E-3</v>
      </c>
      <c r="AC77" s="71">
        <f t="shared" si="174"/>
        <v>8.0000000000000002E-3</v>
      </c>
      <c r="AD77" s="71">
        <f t="shared" si="174"/>
        <v>8.0000000000000002E-3</v>
      </c>
      <c r="AE77" s="71">
        <f t="shared" si="174"/>
        <v>8.0000000000000002E-3</v>
      </c>
      <c r="AF77" s="71">
        <f t="shared" si="174"/>
        <v>8.0000000000000002E-3</v>
      </c>
      <c r="AG77" s="71">
        <f t="shared" si="174"/>
        <v>8.0000000000000002E-3</v>
      </c>
      <c r="AH77" s="71">
        <f t="shared" si="174"/>
        <v>8.0000000000000002E-3</v>
      </c>
      <c r="AI77" s="71">
        <f t="shared" si="174"/>
        <v>8.0000000000000002E-3</v>
      </c>
      <c r="AJ77" s="71">
        <f t="shared" si="174"/>
        <v>8.0000000000000002E-3</v>
      </c>
      <c r="AK77" s="71">
        <f t="shared" si="174"/>
        <v>8.0000000000000002E-3</v>
      </c>
      <c r="AL77" s="71">
        <f t="shared" si="174"/>
        <v>8.0000000000000002E-3</v>
      </c>
      <c r="AM77" t="s">
        <v>9</v>
      </c>
    </row>
    <row r="78" spans="1:40" x14ac:dyDescent="0.3">
      <c r="A78" t="s">
        <v>50</v>
      </c>
      <c r="C78" s="29"/>
      <c r="AM78" t="s">
        <v>9</v>
      </c>
    </row>
    <row r="79" spans="1:40" x14ac:dyDescent="0.3">
      <c r="A79" t="s">
        <v>50</v>
      </c>
      <c r="C79" s="29"/>
      <c r="AM79" t="s">
        <v>9</v>
      </c>
    </row>
    <row r="80" spans="1:40" x14ac:dyDescent="0.3">
      <c r="A80" t="s">
        <v>50</v>
      </c>
      <c r="C80" s="29"/>
      <c r="AM80" t="s">
        <v>9</v>
      </c>
    </row>
    <row r="81" spans="1:39" x14ac:dyDescent="0.3">
      <c r="A81" t="s">
        <v>50</v>
      </c>
      <c r="C81" s="29"/>
      <c r="AM81" t="s">
        <v>9</v>
      </c>
    </row>
    <row r="82" spans="1:39" x14ac:dyDescent="0.3">
      <c r="A82" t="s">
        <v>50</v>
      </c>
      <c r="C82" s="29"/>
      <c r="AM82" t="s">
        <v>9</v>
      </c>
    </row>
    <row r="83" spans="1:39" x14ac:dyDescent="0.3">
      <c r="C83" s="8"/>
      <c r="AJ83" t="s">
        <v>9</v>
      </c>
    </row>
    <row r="84" spans="1:39" x14ac:dyDescent="0.3">
      <c r="A84" s="142" t="s">
        <v>41</v>
      </c>
      <c r="B84" s="142"/>
      <c r="C84" s="142"/>
      <c r="D84" s="142"/>
      <c r="E84" s="142"/>
      <c r="F84" s="142"/>
      <c r="G84" s="142"/>
      <c r="H84" s="142"/>
      <c r="I84" s="142"/>
      <c r="J84" s="142"/>
      <c r="K84" s="142"/>
      <c r="L84" s="142"/>
      <c r="M84" s="142"/>
      <c r="AJ84" t="s">
        <v>9</v>
      </c>
    </row>
    <row r="85" spans="1:39" x14ac:dyDescent="0.3">
      <c r="A85" s="1" t="s">
        <v>179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9</v>
      </c>
    </row>
    <row r="86" spans="1:39" x14ac:dyDescent="0.3">
      <c r="A86" s="34" t="s">
        <v>240</v>
      </c>
      <c r="B86" s="34" t="s">
        <v>53</v>
      </c>
      <c r="C86" t="s">
        <v>25</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9</v>
      </c>
    </row>
    <row r="87" spans="1:39" x14ac:dyDescent="0.3">
      <c r="C87" t="s">
        <v>26</v>
      </c>
      <c r="E87" t="str">
        <f>A14</f>
        <v>Tier 1</v>
      </c>
      <c r="F87" s="3">
        <f t="shared" ref="F87:Q91" si="176">INDEX($C$14:$AL$18,MATCH($E87,$A$14:$A$18,0),MATCH(F$86,$C$13:$AL$13,0))</f>
        <v>13</v>
      </c>
      <c r="G87" s="3">
        <f t="shared" si="176"/>
        <v>13</v>
      </c>
      <c r="H87" s="3">
        <f t="shared" si="176"/>
        <v>13</v>
      </c>
      <c r="I87" s="3">
        <f t="shared" si="176"/>
        <v>13</v>
      </c>
      <c r="J87" s="3">
        <f t="shared" si="176"/>
        <v>13</v>
      </c>
      <c r="K87" s="3">
        <f t="shared" si="176"/>
        <v>13</v>
      </c>
      <c r="L87" s="3">
        <f t="shared" si="176"/>
        <v>12</v>
      </c>
      <c r="M87" s="3">
        <f t="shared" si="176"/>
        <v>12</v>
      </c>
      <c r="N87" s="3">
        <f t="shared" si="176"/>
        <v>12</v>
      </c>
      <c r="O87" s="3">
        <f t="shared" si="176"/>
        <v>12</v>
      </c>
      <c r="P87" s="3">
        <f t="shared" si="176"/>
        <v>12</v>
      </c>
      <c r="Q87" s="3">
        <f t="shared" si="176"/>
        <v>12</v>
      </c>
      <c r="R87" t="s">
        <v>202</v>
      </c>
      <c r="AJ87" t="s">
        <v>9</v>
      </c>
    </row>
    <row r="88" spans="1:39" x14ac:dyDescent="0.3">
      <c r="E88" t="str">
        <f>A15</f>
        <v>Tier 2</v>
      </c>
      <c r="F88" s="3">
        <f t="shared" si="176"/>
        <v>11</v>
      </c>
      <c r="G88" s="3">
        <f t="shared" si="176"/>
        <v>11</v>
      </c>
      <c r="H88" s="3">
        <f t="shared" si="176"/>
        <v>11</v>
      </c>
      <c r="I88" s="3">
        <f t="shared" si="176"/>
        <v>11</v>
      </c>
      <c r="J88" s="3">
        <f t="shared" si="176"/>
        <v>11</v>
      </c>
      <c r="K88" s="3">
        <f t="shared" si="176"/>
        <v>11</v>
      </c>
      <c r="L88" s="3">
        <f t="shared" si="176"/>
        <v>12</v>
      </c>
      <c r="M88" s="3">
        <f t="shared" si="176"/>
        <v>12</v>
      </c>
      <c r="N88" s="3">
        <f t="shared" si="176"/>
        <v>12</v>
      </c>
      <c r="O88" s="3">
        <f t="shared" si="176"/>
        <v>12</v>
      </c>
      <c r="P88" s="3">
        <f t="shared" si="176"/>
        <v>12</v>
      </c>
      <c r="Q88" s="3">
        <f t="shared" si="176"/>
        <v>12</v>
      </c>
      <c r="R88" t="s">
        <v>203</v>
      </c>
      <c r="AJ88" t="s">
        <v>9</v>
      </c>
    </row>
    <row r="89" spans="1:39" x14ac:dyDescent="0.3">
      <c r="E89" t="str">
        <f>A16</f>
        <v>Tier 3</v>
      </c>
      <c r="F89" s="3">
        <f t="shared" si="176"/>
        <v>1000</v>
      </c>
      <c r="G89" s="3">
        <f t="shared" si="176"/>
        <v>1000</v>
      </c>
      <c r="H89" s="3">
        <f t="shared" si="176"/>
        <v>1000</v>
      </c>
      <c r="I89" s="3">
        <f t="shared" si="176"/>
        <v>1000</v>
      </c>
      <c r="J89" s="3">
        <f t="shared" si="176"/>
        <v>1000</v>
      </c>
      <c r="K89" s="3">
        <f t="shared" si="176"/>
        <v>1000</v>
      </c>
      <c r="L89" s="3">
        <f t="shared" si="176"/>
        <v>1000</v>
      </c>
      <c r="M89" s="3">
        <f t="shared" si="176"/>
        <v>1000</v>
      </c>
      <c r="N89" s="3">
        <f t="shared" si="176"/>
        <v>1000</v>
      </c>
      <c r="O89" s="3">
        <f t="shared" si="176"/>
        <v>1000</v>
      </c>
      <c r="P89" s="3">
        <f t="shared" si="176"/>
        <v>1000</v>
      </c>
      <c r="Q89" s="3">
        <f t="shared" si="176"/>
        <v>1000</v>
      </c>
      <c r="R89" t="s">
        <v>204</v>
      </c>
      <c r="AJ89" t="s">
        <v>9</v>
      </c>
    </row>
    <row r="90" spans="1:39" x14ac:dyDescent="0.3">
      <c r="C90" t="s">
        <v>23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205</v>
      </c>
      <c r="AJ90" t="s">
        <v>9</v>
      </c>
    </row>
    <row r="91" spans="1:39" x14ac:dyDescent="0.3">
      <c r="C91" t="s">
        <v>24</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206</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224</v>
      </c>
      <c r="S92" t="s">
        <v>223</v>
      </c>
    </row>
    <row r="93" spans="1:39" x14ac:dyDescent="0.3">
      <c r="C93" t="s">
        <v>37</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43</v>
      </c>
      <c r="E94" t="str">
        <f>E87</f>
        <v>Tier 1</v>
      </c>
      <c r="F94" s="3">
        <f t="shared" ref="F94:Q98" si="178">INDEX($C$14:$AL$18,MATCH($E94,$A$14:$A$18,0),MATCH(F$93,$C$13:$AL$13,0))</f>
        <v>12</v>
      </c>
      <c r="G94" s="3">
        <f t="shared" si="178"/>
        <v>12</v>
      </c>
      <c r="H94" s="3">
        <f t="shared" si="178"/>
        <v>12</v>
      </c>
      <c r="I94" s="3">
        <f t="shared" si="178"/>
        <v>12</v>
      </c>
      <c r="J94" s="3">
        <f t="shared" si="178"/>
        <v>12</v>
      </c>
      <c r="K94" s="3">
        <f t="shared" si="178"/>
        <v>12</v>
      </c>
      <c r="L94" s="3">
        <f t="shared" si="178"/>
        <v>11</v>
      </c>
      <c r="M94" s="3">
        <f t="shared" si="178"/>
        <v>11</v>
      </c>
      <c r="N94" s="3">
        <f t="shared" si="178"/>
        <v>11</v>
      </c>
      <c r="O94" s="3">
        <f t="shared" si="178"/>
        <v>11</v>
      </c>
      <c r="P94" s="3">
        <f t="shared" si="178"/>
        <v>11</v>
      </c>
      <c r="Q94" s="3">
        <f t="shared" si="178"/>
        <v>11</v>
      </c>
      <c r="R94" t="s">
        <v>207</v>
      </c>
      <c r="S94" t="s">
        <v>202</v>
      </c>
    </row>
    <row r="95" spans="1:39" x14ac:dyDescent="0.3">
      <c r="C95" t="s">
        <v>164</v>
      </c>
      <c r="E95" t="str">
        <f t="shared" ref="E95:E98" si="179">E88</f>
        <v>Tier 2</v>
      </c>
      <c r="F95" s="3">
        <f t="shared" si="178"/>
        <v>12</v>
      </c>
      <c r="G95" s="3">
        <f t="shared" si="178"/>
        <v>12</v>
      </c>
      <c r="H95" s="3">
        <f t="shared" si="178"/>
        <v>12</v>
      </c>
      <c r="I95" s="3">
        <f t="shared" si="178"/>
        <v>12</v>
      </c>
      <c r="J95" s="3">
        <f t="shared" si="178"/>
        <v>12</v>
      </c>
      <c r="K95" s="3">
        <f t="shared" si="178"/>
        <v>12</v>
      </c>
      <c r="L95" s="3">
        <f t="shared" si="178"/>
        <v>13</v>
      </c>
      <c r="M95" s="3">
        <f t="shared" si="178"/>
        <v>13</v>
      </c>
      <c r="N95" s="3">
        <f t="shared" si="178"/>
        <v>13</v>
      </c>
      <c r="O95" s="3">
        <f t="shared" si="178"/>
        <v>13</v>
      </c>
      <c r="P95" s="3">
        <f t="shared" si="178"/>
        <v>13</v>
      </c>
      <c r="Q95" s="3">
        <f t="shared" si="178"/>
        <v>13</v>
      </c>
      <c r="R95" t="s">
        <v>208</v>
      </c>
      <c r="S95" t="s">
        <v>203</v>
      </c>
    </row>
    <row r="96" spans="1:39" x14ac:dyDescent="0.3">
      <c r="E96" t="str">
        <f t="shared" si="179"/>
        <v>Tier 3</v>
      </c>
      <c r="F96" s="3">
        <f t="shared" si="178"/>
        <v>1000</v>
      </c>
      <c r="G96" s="3">
        <f t="shared" si="178"/>
        <v>1000</v>
      </c>
      <c r="H96" s="3">
        <f t="shared" si="178"/>
        <v>1000</v>
      </c>
      <c r="I96" s="3">
        <f t="shared" si="178"/>
        <v>1000</v>
      </c>
      <c r="J96" s="3">
        <f t="shared" si="178"/>
        <v>1000</v>
      </c>
      <c r="K96" s="3">
        <f t="shared" si="178"/>
        <v>1000</v>
      </c>
      <c r="L96" s="3">
        <f t="shared" si="178"/>
        <v>1000</v>
      </c>
      <c r="M96" s="3">
        <f t="shared" si="178"/>
        <v>1000</v>
      </c>
      <c r="N96" s="3">
        <f t="shared" si="178"/>
        <v>1000</v>
      </c>
      <c r="O96" s="3">
        <f t="shared" si="178"/>
        <v>1000</v>
      </c>
      <c r="P96" s="3">
        <f t="shared" si="178"/>
        <v>1000</v>
      </c>
      <c r="Q96" s="3">
        <f t="shared" si="178"/>
        <v>1000</v>
      </c>
      <c r="R96" t="s">
        <v>209</v>
      </c>
      <c r="S96" t="s">
        <v>204</v>
      </c>
    </row>
    <row r="97" spans="2:19" x14ac:dyDescent="0.3">
      <c r="C97" t="s">
        <v>77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210</v>
      </c>
      <c r="S97" t="s">
        <v>205</v>
      </c>
    </row>
    <row r="98" spans="2:19" x14ac:dyDescent="0.3">
      <c r="C98" t="s">
        <v>78</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211</v>
      </c>
      <c r="S98" t="s">
        <v>206</v>
      </c>
    </row>
    <row r="99" spans="2:19" x14ac:dyDescent="0.3">
      <c r="C99" t="s">
        <v>79</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225</v>
      </c>
      <c r="S99" t="s">
        <v>223</v>
      </c>
    </row>
    <row r="100" spans="2:19" x14ac:dyDescent="0.3">
      <c r="C100" t="s">
        <v>80</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200</v>
      </c>
      <c r="E101" t="str">
        <f>E94</f>
        <v>Tier 1</v>
      </c>
      <c r="F101" s="3">
        <f t="shared" ref="F101:Q105" si="181">INDEX($C$14:$AL$18,MATCH($E101,$A$14:$A$18,0),MATCH(F$100,$C$13:$AL$13,0))</f>
        <v>11</v>
      </c>
      <c r="G101" s="3">
        <f t="shared" si="181"/>
        <v>11</v>
      </c>
      <c r="H101" s="3">
        <f t="shared" si="181"/>
        <v>11</v>
      </c>
      <c r="I101" s="3">
        <f t="shared" si="181"/>
        <v>11</v>
      </c>
      <c r="J101" s="3">
        <f t="shared" si="181"/>
        <v>11</v>
      </c>
      <c r="K101" s="3">
        <f t="shared" si="181"/>
        <v>11</v>
      </c>
      <c r="L101" s="3">
        <f t="shared" si="181"/>
        <v>11</v>
      </c>
      <c r="M101" s="3">
        <f t="shared" si="181"/>
        <v>11</v>
      </c>
      <c r="N101" s="3">
        <f t="shared" si="181"/>
        <v>11</v>
      </c>
      <c r="O101" s="3">
        <f t="shared" si="181"/>
        <v>11</v>
      </c>
      <c r="P101" s="3">
        <f t="shared" si="181"/>
        <v>11</v>
      </c>
      <c r="Q101" s="3">
        <f t="shared" si="181"/>
        <v>11</v>
      </c>
      <c r="R101" t="s">
        <v>212</v>
      </c>
      <c r="S101" t="s">
        <v>202</v>
      </c>
    </row>
    <row r="102" spans="2:19" x14ac:dyDescent="0.3">
      <c r="C102" t="s">
        <v>181</v>
      </c>
      <c r="E102" t="str">
        <f t="shared" ref="E102:E105" si="182">E95</f>
        <v>Tier 2</v>
      </c>
      <c r="F102" s="3">
        <f t="shared" si="181"/>
        <v>13</v>
      </c>
      <c r="G102" s="3">
        <f t="shared" si="181"/>
        <v>13</v>
      </c>
      <c r="H102" s="3">
        <f t="shared" si="181"/>
        <v>13</v>
      </c>
      <c r="I102" s="3">
        <f t="shared" si="181"/>
        <v>13</v>
      </c>
      <c r="J102" s="3">
        <f t="shared" si="181"/>
        <v>13</v>
      </c>
      <c r="K102" s="3">
        <f t="shared" si="181"/>
        <v>13</v>
      </c>
      <c r="L102" s="3">
        <f t="shared" si="181"/>
        <v>13</v>
      </c>
      <c r="M102" s="3">
        <f t="shared" si="181"/>
        <v>13</v>
      </c>
      <c r="N102" s="3">
        <f t="shared" si="181"/>
        <v>13</v>
      </c>
      <c r="O102" s="3">
        <f t="shared" si="181"/>
        <v>13</v>
      </c>
      <c r="P102" s="3">
        <f t="shared" si="181"/>
        <v>13</v>
      </c>
      <c r="Q102" s="3">
        <f t="shared" si="181"/>
        <v>13</v>
      </c>
      <c r="R102" t="s">
        <v>213</v>
      </c>
      <c r="S102" t="s">
        <v>203</v>
      </c>
    </row>
    <row r="103" spans="2:19" x14ac:dyDescent="0.3">
      <c r="E103" t="str">
        <f t="shared" si="182"/>
        <v>Tier 3</v>
      </c>
      <c r="F103" s="3">
        <f t="shared" si="181"/>
        <v>1000</v>
      </c>
      <c r="G103" s="3">
        <f t="shared" si="181"/>
        <v>1000</v>
      </c>
      <c r="H103" s="3">
        <f t="shared" si="181"/>
        <v>1000</v>
      </c>
      <c r="I103" s="3">
        <f t="shared" si="181"/>
        <v>1000</v>
      </c>
      <c r="J103" s="3">
        <f t="shared" si="181"/>
        <v>1000</v>
      </c>
      <c r="K103" s="3">
        <f t="shared" si="181"/>
        <v>1000</v>
      </c>
      <c r="L103" s="3">
        <f t="shared" si="181"/>
        <v>1000</v>
      </c>
      <c r="M103" s="3">
        <f t="shared" si="181"/>
        <v>1000</v>
      </c>
      <c r="N103" s="3">
        <f t="shared" si="181"/>
        <v>1000</v>
      </c>
      <c r="O103" s="3">
        <f t="shared" si="181"/>
        <v>1000</v>
      </c>
      <c r="P103" s="3">
        <f t="shared" si="181"/>
        <v>1000</v>
      </c>
      <c r="Q103" s="3">
        <f t="shared" si="181"/>
        <v>1000</v>
      </c>
      <c r="R103" t="s">
        <v>214</v>
      </c>
      <c r="S103" t="s">
        <v>204</v>
      </c>
    </row>
    <row r="104" spans="2:19" x14ac:dyDescent="0.3">
      <c r="C104" t="s">
        <v>145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215</v>
      </c>
      <c r="S104" t="s">
        <v>205</v>
      </c>
    </row>
    <row r="105" spans="2:19" x14ac:dyDescent="0.3">
      <c r="C105" t="s">
        <v>39</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216</v>
      </c>
      <c r="S105" t="s">
        <v>206</v>
      </c>
    </row>
    <row r="106" spans="2:19" x14ac:dyDescent="0.3">
      <c r="F106" s="3" t="str">
        <f>IF(F112&gt;0,"Tier 5",IF(F111&gt;0,"Tier 4"," "))</f>
        <v xml:space="preserve"> </v>
      </c>
      <c r="R106" t="s">
        <v>217</v>
      </c>
      <c r="S106" t="s">
        <v>223</v>
      </c>
    </row>
    <row r="107" spans="2:19" x14ac:dyDescent="0.3">
      <c r="B107" t="s">
        <v>142</v>
      </c>
      <c r="C107" t="s">
        <v>95</v>
      </c>
      <c r="F107" s="3" t="str">
        <f>B13</f>
        <v>January 2023</v>
      </c>
    </row>
    <row r="108" spans="2:19" x14ac:dyDescent="0.3">
      <c r="B108" t="str">
        <f>CONCATENATE("Average"," ","(",C5," ","CCFS)")</f>
        <v>Average (14 CCFS)</v>
      </c>
      <c r="C108" t="str">
        <f>CONCATENATE("Average"," ","(",D9," ","CCFS)")</f>
        <v>Average (14 CCFS)</v>
      </c>
      <c r="E108" t="str">
        <f>E101</f>
        <v>Tier 1</v>
      </c>
      <c r="F108" s="3">
        <f>INDEX($B$14:$AL$18,MATCH($E108,$A$14:$A$18,0),MATCH(F$107,$B$13:$AL$13,0))</f>
        <v>14</v>
      </c>
      <c r="R108" t="s">
        <v>218</v>
      </c>
      <c r="S108" t="s">
        <v>202</v>
      </c>
    </row>
    <row r="109" spans="2:19" x14ac:dyDescent="0.3">
      <c r="B109" t="s">
        <v>143</v>
      </c>
      <c r="C109" t="s">
        <v>143</v>
      </c>
      <c r="E109" t="str">
        <f t="shared" ref="E109:E112" si="183">E102</f>
        <v>Tier 2</v>
      </c>
      <c r="F109" s="3">
        <f>INDEX($B$14:$AL$18,MATCH($E109,$A$14:$A$18,0),MATCH(F$107,$B$13:$AL$13,0))</f>
        <v>1000</v>
      </c>
      <c r="R109" t="s">
        <v>219</v>
      </c>
      <c r="S109" t="s">
        <v>203</v>
      </c>
    </row>
    <row r="110" spans="2:19" x14ac:dyDescent="0.3">
      <c r="E110" t="str">
        <f t="shared" si="183"/>
        <v>Tier 3</v>
      </c>
      <c r="F110" s="3">
        <f>INDEX($B$14:$AL$18,MATCH($E110,$A$14:$A$18,0),MATCH(F$107,$B$13:$AL$13,0))</f>
        <v>0</v>
      </c>
      <c r="R110" t="s">
        <v>220</v>
      </c>
      <c r="S110" t="s">
        <v>204</v>
      </c>
    </row>
    <row r="111" spans="2:19" x14ac:dyDescent="0.3">
      <c r="E111" t="str">
        <f t="shared" si="183"/>
        <v>Tier 4</v>
      </c>
      <c r="F111" s="3">
        <f>INDEX($B$14:$AL$18,MATCH($E111,$A$14:$A$18,0),MATCH(F$107,$B$13:$AL$13,0))</f>
        <v>0</v>
      </c>
      <c r="R111" t="s">
        <v>221</v>
      </c>
      <c r="S111" t="s">
        <v>205</v>
      </c>
    </row>
    <row r="112" spans="2:19" x14ac:dyDescent="0.3">
      <c r="E112" t="str">
        <f t="shared" si="183"/>
        <v>Tier 5</v>
      </c>
      <c r="F112" s="3">
        <f>INDEX($B$14:$AL$18,MATCH($E112,$A$14:$A$18,0),MATCH(F$107,$B$13:$AL$13,0))</f>
        <v>0</v>
      </c>
      <c r="R112" t="s">
        <v>222</v>
      </c>
      <c r="S112" t="s">
        <v>206</v>
      </c>
    </row>
    <row r="116" spans="3:3" x14ac:dyDescent="0.3">
      <c r="C116" t="s">
        <v>155</v>
      </c>
    </row>
    <row r="117" spans="3:3" x14ac:dyDescent="0.3">
      <c r="C117" t="s">
        <v>156</v>
      </c>
    </row>
    <row r="118" spans="3:3" x14ac:dyDescent="0.3">
      <c r="C118" t="s">
        <v>157</v>
      </c>
    </row>
  </sheetData>
  <mergeCells count="1">
    <mergeCell ref="A84:M84"/>
  </mergeCells>
  <phoneticPr fontId="10" type="noConversion"/>
  <conditionalFormatting sqref="C46:D58">
    <cfRule type="expression" dxfId="72" priority="47">
      <formula>$B46="Percentage"</formula>
    </cfRule>
  </conditionalFormatting>
  <conditionalFormatting sqref="D46:D58">
    <cfRule type="expression" dxfId="71" priority="45">
      <formula>$B46="Percentage"</formula>
    </cfRule>
  </conditionalFormatting>
  <conditionalFormatting sqref="AB46">
    <cfRule type="expression" dxfId="70" priority="42">
      <formula>$B46="Percentage"</formula>
    </cfRule>
  </conditionalFormatting>
  <conditionalFormatting sqref="C46:D58">
    <cfRule type="expression" dxfId="69" priority="38">
      <formula>OR($B46="Volumetric",$B46="Fixed")</formula>
    </cfRule>
  </conditionalFormatting>
  <conditionalFormatting sqref="C62:C74">
    <cfRule type="expression" dxfId="68" priority="37">
      <formula>$B62="Percentage"</formula>
    </cfRule>
  </conditionalFormatting>
  <conditionalFormatting sqref="C62:C74">
    <cfRule type="expression" dxfId="67" priority="36">
      <formula>OR($B62="Volumetric",$B62="Fixed")</formula>
    </cfRule>
  </conditionalFormatting>
  <conditionalFormatting sqref="D65:D74">
    <cfRule type="expression" dxfId="66" priority="35">
      <formula>$B65="Percentage"</formula>
    </cfRule>
  </conditionalFormatting>
  <conditionalFormatting sqref="D65:D74">
    <cfRule type="expression" dxfId="65" priority="34">
      <formula>$B65="Percentage"</formula>
    </cfRule>
  </conditionalFormatting>
  <conditionalFormatting sqref="D65:D74">
    <cfRule type="expression" dxfId="64" priority="33">
      <formula>OR($B65="Volumetric",$B65="Fixed")</formula>
    </cfRule>
  </conditionalFormatting>
  <conditionalFormatting sqref="P46:P58">
    <cfRule type="expression" dxfId="63" priority="32">
      <formula>$B46="Percentage"</formula>
    </cfRule>
  </conditionalFormatting>
  <conditionalFormatting sqref="P46:P58">
    <cfRule type="expression" dxfId="62" priority="31">
      <formula>$B46="Percentage"</formula>
    </cfRule>
  </conditionalFormatting>
  <conditionalFormatting sqref="P46:P58">
    <cfRule type="expression" dxfId="61" priority="30">
      <formula>OR($B46="Volumetric",$B46="Fixed")</formula>
    </cfRule>
  </conditionalFormatting>
  <conditionalFormatting sqref="P62:P74">
    <cfRule type="expression" dxfId="60" priority="29">
      <formula>$B62="Percentage"</formula>
    </cfRule>
  </conditionalFormatting>
  <conditionalFormatting sqref="P62:P74">
    <cfRule type="expression" dxfId="59" priority="28">
      <formula>$B62="Percentage"</formula>
    </cfRule>
  </conditionalFormatting>
  <conditionalFormatting sqref="P62:P74">
    <cfRule type="expression" dxfId="58" priority="27">
      <formula>OR($B62="Volumetric",$B62="Fixed")</formula>
    </cfRule>
  </conditionalFormatting>
  <conditionalFormatting sqref="E46:O58">
    <cfRule type="expression" dxfId="57" priority="26">
      <formula>$B46="Percentage"</formula>
    </cfRule>
  </conditionalFormatting>
  <conditionalFormatting sqref="E46:O58">
    <cfRule type="expression" dxfId="56" priority="25">
      <formula>$B46="Percentage"</formula>
    </cfRule>
  </conditionalFormatting>
  <conditionalFormatting sqref="E46:O58">
    <cfRule type="expression" dxfId="55" priority="24">
      <formula>OR($B46="Volumetric",$B46="Fixed")</formula>
    </cfRule>
  </conditionalFormatting>
  <conditionalFormatting sqref="Q46:AA58">
    <cfRule type="expression" dxfId="54" priority="23">
      <formula>$B46="Percentage"</formula>
    </cfRule>
  </conditionalFormatting>
  <conditionalFormatting sqref="Q46:AA58">
    <cfRule type="expression" dxfId="53" priority="22">
      <formula>$B46="Percentage"</formula>
    </cfRule>
  </conditionalFormatting>
  <conditionalFormatting sqref="Q46:AA58">
    <cfRule type="expression" dxfId="52" priority="21">
      <formula>OR($B46="Volumetric",$B46="Fixed")</formula>
    </cfRule>
  </conditionalFormatting>
  <conditionalFormatting sqref="E62:O74">
    <cfRule type="expression" dxfId="51" priority="20">
      <formula>$B62="Percentage"</formula>
    </cfRule>
  </conditionalFormatting>
  <conditionalFormatting sqref="E62:O74">
    <cfRule type="expression" dxfId="50" priority="19">
      <formula>$B62="Percentage"</formula>
    </cfRule>
  </conditionalFormatting>
  <conditionalFormatting sqref="E62:O74">
    <cfRule type="expression" dxfId="49" priority="18">
      <formula>OR($B62="Volumetric",$B62="Fixed")</formula>
    </cfRule>
  </conditionalFormatting>
  <conditionalFormatting sqref="Q62:AA74">
    <cfRule type="expression" dxfId="48" priority="17">
      <formula>$B62="Percentage"</formula>
    </cfRule>
  </conditionalFormatting>
  <conditionalFormatting sqref="Q62:AA74">
    <cfRule type="expression" dxfId="47" priority="16">
      <formula>$B62="Percentage"</formula>
    </cfRule>
  </conditionalFormatting>
  <conditionalFormatting sqref="Q62:AA74">
    <cfRule type="expression" dxfId="46" priority="15">
      <formula>OR($B62="Volumetric",$B62="Fixed")</formula>
    </cfRule>
  </conditionalFormatting>
  <conditionalFormatting sqref="AC46:AM58">
    <cfRule type="expression" dxfId="45" priority="14">
      <formula>$B46="Percentage"</formula>
    </cfRule>
  </conditionalFormatting>
  <conditionalFormatting sqref="AC46:AM58">
    <cfRule type="expression" dxfId="44" priority="13">
      <formula>$B46="Percentage"</formula>
    </cfRule>
  </conditionalFormatting>
  <conditionalFormatting sqref="AC46:AM58">
    <cfRule type="expression" dxfId="43" priority="12">
      <formula>OR($B46="Volumetric",$B46="Fixed")</formula>
    </cfRule>
  </conditionalFormatting>
  <conditionalFormatting sqref="AC62:AM74">
    <cfRule type="expression" dxfId="42" priority="11">
      <formula>$B62="Percentage"</formula>
    </cfRule>
  </conditionalFormatting>
  <conditionalFormatting sqref="AC62:AM74">
    <cfRule type="expression" dxfId="41" priority="10">
      <formula>$B62="Percentage"</formula>
    </cfRule>
  </conditionalFormatting>
  <conditionalFormatting sqref="AC62:AM74">
    <cfRule type="expression" dxfId="40" priority="9">
      <formula>OR($B62="Volumetric",$B62="Fixed")</formula>
    </cfRule>
  </conditionalFormatting>
  <conditionalFormatting sqref="D62:D64">
    <cfRule type="expression" dxfId="39" priority="8">
      <formula>$B62="Percentage"</formula>
    </cfRule>
  </conditionalFormatting>
  <conditionalFormatting sqref="D62:D64">
    <cfRule type="expression" dxfId="38" priority="7">
      <formula>OR($B62="Volumetric",$B62="Fixed")</formula>
    </cfRule>
  </conditionalFormatting>
  <conditionalFormatting sqref="AB47:AB58">
    <cfRule type="expression" dxfId="37" priority="6">
      <formula>$B47="Percentage"</formula>
    </cfRule>
  </conditionalFormatting>
  <conditionalFormatting sqref="AB47:AB58">
    <cfRule type="expression" dxfId="36" priority="5">
      <formula>$B47="Percentage"</formula>
    </cfRule>
  </conditionalFormatting>
  <conditionalFormatting sqref="AB47:AB58">
    <cfRule type="expression" dxfId="35" priority="4">
      <formula>OR($B47="Volumetric",$B47="Fixed")</formula>
    </cfRule>
  </conditionalFormatting>
  <conditionalFormatting sqref="AB62:AB74">
    <cfRule type="expression" dxfId="34" priority="3">
      <formula>$B62="Percentage"</formula>
    </cfRule>
  </conditionalFormatting>
  <conditionalFormatting sqref="AB62:AB74">
    <cfRule type="expression" dxfId="33" priority="2">
      <formula>$B62="Percentage"</formula>
    </cfRule>
  </conditionalFormatting>
  <conditionalFormatting sqref="AB62:AB74">
    <cfRule type="expression" dxfId="32" priority="1">
      <formula>OR($B62="Volumetric",$B62="Fixed")</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zoomScale="160" zoomScaleNormal="160" workbookViewId="0">
      <pane xSplit="1" ySplit="6" topLeftCell="D7" activePane="bottomRight" state="frozen"/>
      <selection pane="topRight" activeCell="B1" sqref="B1"/>
      <selection pane="bottomLeft" activeCell="A7" sqref="A7"/>
      <selection pane="bottomRight" activeCell="C8" sqref="C8"/>
    </sheetView>
  </sheetViews>
  <sheetFormatPr defaultColWidth="8.6640625" defaultRowHeight="14.4" outlineLevelRow="1" x14ac:dyDescent="0.3"/>
  <cols>
    <col min="1" max="1" width="25.88671875" customWidth="1"/>
    <col min="2" max="3" width="12.88671875" customWidth="1"/>
    <col min="4" max="4" width="11.6640625" customWidth="1"/>
    <col min="5" max="6" width="12.88671875" customWidth="1"/>
    <col min="7" max="7" width="11.6640625" customWidth="1"/>
    <col min="8" max="10" width="11.88671875" customWidth="1"/>
    <col min="11" max="18" width="11.6640625" customWidth="1"/>
  </cols>
  <sheetData>
    <row r="1" spans="1:34" x14ac:dyDescent="0.3">
      <c r="A1" s="1" t="str">
        <f>Input!A1</f>
        <v>SAN GABRIEL VALLEY WATER COMPANY - Fontana Division</v>
      </c>
      <c r="B1" s="1"/>
    </row>
    <row r="2" spans="1:34" x14ac:dyDescent="0.3">
      <c r="A2" s="1" t="str">
        <f>Input!A86</f>
        <v>Los Angeles</v>
      </c>
      <c r="B2" s="1"/>
    </row>
    <row r="3" spans="1:34" x14ac:dyDescent="0.3">
      <c r="A3" s="1"/>
      <c r="B3" s="1"/>
    </row>
    <row r="4" spans="1:34" ht="28.8" x14ac:dyDescent="0.3">
      <c r="A4" s="102"/>
      <c r="B4" s="90" t="str">
        <f>CONCATENATE("Average"," ","(",Input!$C$5," ","CCFS)")</f>
        <v>Average (14 CCFS)</v>
      </c>
      <c r="C4" s="90" t="str">
        <f>CONCATENATE("Average"," ","(",Input!$C$5," ","CCFS)")</f>
        <v>Average (14 CCFS)</v>
      </c>
      <c r="D4" s="90" t="str">
        <f>CONCATENATE("Average"," ","(",Input!$C$5," ","CCFS)")</f>
        <v>Average (14 CCFS)</v>
      </c>
      <c r="E4" s="90" t="str">
        <f>CONCATENATE("Average"," ","(",Input!$C$5," ","CCFS)")</f>
        <v>Average (14 CCFS)</v>
      </c>
      <c r="F4" s="90" t="str">
        <f>CONCATENATE("Average"," ","(",Input!$C$5," ","CCFS)")</f>
        <v>Average (14 CCFS)</v>
      </c>
      <c r="G4" s="90" t="str">
        <f>CONCATENATE("Average"," ","(",Input!$C$5," ","CCFS)")</f>
        <v>Average (14 CCFS)</v>
      </c>
      <c r="H4" s="90" t="str">
        <f>CONCATENATE("Average"," ","(",Input!$C$5," ","CCFS)")</f>
        <v>Average (14 CCFS)</v>
      </c>
      <c r="I4" s="90" t="str">
        <f>CONCATENATE("Average"," ","(",Input!$C$5," ","CCFS)")</f>
        <v>Average (14 CCFS)</v>
      </c>
      <c r="J4" s="90" t="str">
        <f>CONCATENATE("Average"," ","(",Input!$D$5," ","CCFS)")</f>
        <v>Average (14 CCFS)</v>
      </c>
      <c r="K4" s="90" t="str">
        <f>CONCATENATE("Average"," ","(",Input!$D$5," ","CCFS)")</f>
        <v>Average (14 CCFS)</v>
      </c>
      <c r="L4" s="90" t="str">
        <f>CONCATENATE("Average"," ","(",Input!$D$5," ","CCFS)")</f>
        <v>Average (14 CCFS)</v>
      </c>
      <c r="M4" s="90" t="str">
        <f>CONCATENATE("Average"," ","(",Input!$D$5," ","CCFS)")</f>
        <v>Average (14 CCFS)</v>
      </c>
      <c r="N4" s="90" t="str">
        <f>CONCATENATE("Average"," ","(",Input!$D$5," ","CCFS)")</f>
        <v>Average (14 CCFS)</v>
      </c>
      <c r="O4" s="90" t="str">
        <f>CONCATENATE("Average"," ","(",Input!$D$5," ","CCFS)")</f>
        <v>Average (14 CCFS)</v>
      </c>
      <c r="P4" s="90" t="str">
        <f>CONCATENATE("Average"," ","(",Input!$D$5," ","CCFS)")</f>
        <v>Average (14 CCFS)</v>
      </c>
      <c r="Q4" s="90" t="str">
        <f>CONCATENATE("Average"," ","(",Input!$D$5," ","CCFS)")</f>
        <v>Average (14 CCFS)</v>
      </c>
      <c r="R4" s="90" t="s">
        <v>143</v>
      </c>
      <c r="S4" s="91" t="s">
        <v>143</v>
      </c>
      <c r="T4" s="91" t="s">
        <v>143</v>
      </c>
      <c r="U4" s="92" t="s">
        <v>143</v>
      </c>
      <c r="V4" s="90" t="s">
        <v>143</v>
      </c>
      <c r="W4" s="91" t="s">
        <v>143</v>
      </c>
      <c r="X4" s="91" t="s">
        <v>143</v>
      </c>
      <c r="Y4" s="92" t="s">
        <v>143</v>
      </c>
      <c r="Z4" s="90" t="s">
        <v>143</v>
      </c>
      <c r="AA4" s="91" t="s">
        <v>143</v>
      </c>
      <c r="AB4" s="91" t="s">
        <v>143</v>
      </c>
      <c r="AC4" s="92" t="s">
        <v>143</v>
      </c>
      <c r="AD4" s="90" t="s">
        <v>143</v>
      </c>
      <c r="AE4" s="91" t="s">
        <v>143</v>
      </c>
      <c r="AF4" s="91" t="s">
        <v>143</v>
      </c>
      <c r="AG4" s="92" t="s">
        <v>143</v>
      </c>
      <c r="AH4" s="33"/>
    </row>
    <row r="5" spans="1:34" x14ac:dyDescent="0.3">
      <c r="A5" s="113"/>
      <c r="B5" s="114" t="s">
        <v>145</v>
      </c>
      <c r="C5" s="89" t="s">
        <v>145</v>
      </c>
      <c r="D5" s="89" t="s">
        <v>145</v>
      </c>
      <c r="E5" s="115" t="s">
        <v>145</v>
      </c>
      <c r="F5" s="114" t="s">
        <v>39</v>
      </c>
      <c r="G5" s="89" t="s">
        <v>39</v>
      </c>
      <c r="H5" s="89" t="s">
        <v>39</v>
      </c>
      <c r="I5" s="115" t="s">
        <v>39</v>
      </c>
      <c r="J5" s="114" t="s">
        <v>145</v>
      </c>
      <c r="K5" s="89" t="s">
        <v>145</v>
      </c>
      <c r="L5" s="89" t="s">
        <v>145</v>
      </c>
      <c r="M5" s="115" t="s">
        <v>145</v>
      </c>
      <c r="N5" s="114" t="s">
        <v>39</v>
      </c>
      <c r="O5" s="89" t="s">
        <v>39</v>
      </c>
      <c r="P5" s="89" t="s">
        <v>39</v>
      </c>
      <c r="Q5" s="115" t="s">
        <v>39</v>
      </c>
      <c r="R5" s="114" t="s">
        <v>145</v>
      </c>
      <c r="S5" s="89" t="s">
        <v>145</v>
      </c>
      <c r="T5" s="89" t="s">
        <v>145</v>
      </c>
      <c r="U5" s="115" t="s">
        <v>145</v>
      </c>
      <c r="V5" s="114" t="s">
        <v>39</v>
      </c>
      <c r="W5" s="89" t="s">
        <v>39</v>
      </c>
      <c r="X5" s="89" t="s">
        <v>39</v>
      </c>
      <c r="Y5" s="115" t="s">
        <v>39</v>
      </c>
      <c r="Z5" s="114" t="s">
        <v>145</v>
      </c>
      <c r="AA5" s="89" t="s">
        <v>145</v>
      </c>
      <c r="AB5" s="89" t="s">
        <v>145</v>
      </c>
      <c r="AC5" s="115" t="s">
        <v>145</v>
      </c>
      <c r="AD5" s="114" t="s">
        <v>39</v>
      </c>
      <c r="AE5" s="89" t="s">
        <v>39</v>
      </c>
      <c r="AF5" s="89" t="s">
        <v>39</v>
      </c>
      <c r="AG5" s="115" t="s">
        <v>39</v>
      </c>
      <c r="AH5" s="33"/>
    </row>
    <row r="6" spans="1:34" x14ac:dyDescent="0.3">
      <c r="A6" s="113"/>
      <c r="B6" s="114" t="s">
        <v>142</v>
      </c>
      <c r="C6" s="89" t="s">
        <v>142</v>
      </c>
      <c r="D6" s="89" t="s">
        <v>142</v>
      </c>
      <c r="E6" s="115" t="s">
        <v>142</v>
      </c>
      <c r="F6" s="114" t="s">
        <v>142</v>
      </c>
      <c r="G6" s="89" t="s">
        <v>142</v>
      </c>
      <c r="H6" s="89" t="s">
        <v>142</v>
      </c>
      <c r="I6" s="115" t="s">
        <v>142</v>
      </c>
      <c r="J6" s="114" t="s">
        <v>95</v>
      </c>
      <c r="K6" s="89" t="s">
        <v>95</v>
      </c>
      <c r="L6" s="89" t="s">
        <v>95</v>
      </c>
      <c r="M6" s="115" t="s">
        <v>95</v>
      </c>
      <c r="N6" s="114" t="s">
        <v>95</v>
      </c>
      <c r="O6" s="89" t="s">
        <v>95</v>
      </c>
      <c r="P6" s="89" t="s">
        <v>95</v>
      </c>
      <c r="Q6" s="115" t="s">
        <v>95</v>
      </c>
      <c r="R6" s="114" t="s">
        <v>142</v>
      </c>
      <c r="S6" s="89" t="s">
        <v>142</v>
      </c>
      <c r="T6" s="89" t="s">
        <v>142</v>
      </c>
      <c r="U6" s="115" t="s">
        <v>142</v>
      </c>
      <c r="V6" s="114" t="s">
        <v>142</v>
      </c>
      <c r="W6" s="89" t="s">
        <v>142</v>
      </c>
      <c r="X6" s="89" t="s">
        <v>142</v>
      </c>
      <c r="Y6" s="115" t="s">
        <v>142</v>
      </c>
      <c r="Z6" s="114" t="s">
        <v>95</v>
      </c>
      <c r="AA6" s="89" t="s">
        <v>95</v>
      </c>
      <c r="AB6" s="89" t="s">
        <v>95</v>
      </c>
      <c r="AC6" s="115" t="s">
        <v>95</v>
      </c>
      <c r="AD6" s="114" t="s">
        <v>95</v>
      </c>
      <c r="AE6" s="89" t="s">
        <v>95</v>
      </c>
      <c r="AF6" s="89" t="s">
        <v>95</v>
      </c>
      <c r="AG6" s="115" t="s">
        <v>95</v>
      </c>
      <c r="AH6" s="33"/>
    </row>
    <row r="7" spans="1:34" x14ac:dyDescent="0.3">
      <c r="A7" s="103" t="s">
        <v>93</v>
      </c>
      <c r="B7" s="93" t="s">
        <v>144</v>
      </c>
      <c r="C7" s="28">
        <f>Input!$B$9</f>
        <v>2024</v>
      </c>
      <c r="D7" s="28">
        <f>Input!$B$10</f>
        <v>2025</v>
      </c>
      <c r="E7" s="94">
        <f>Input!$B$11</f>
        <v>2026</v>
      </c>
      <c r="F7" s="93" t="s">
        <v>144</v>
      </c>
      <c r="G7" s="28">
        <f>Input!$B$9</f>
        <v>2024</v>
      </c>
      <c r="H7" s="28">
        <f>Input!$B$10</f>
        <v>2025</v>
      </c>
      <c r="I7" s="94">
        <f>Input!$B$11</f>
        <v>2026</v>
      </c>
      <c r="J7" s="93" t="s">
        <v>144</v>
      </c>
      <c r="K7" s="28">
        <f>Input!$B$9</f>
        <v>2024</v>
      </c>
      <c r="L7" s="28">
        <f>Input!$B$10</f>
        <v>2025</v>
      </c>
      <c r="M7" s="94">
        <f>Input!$B$11</f>
        <v>2026</v>
      </c>
      <c r="N7" s="93" t="s">
        <v>144</v>
      </c>
      <c r="O7" s="28">
        <f>Input!$B$9</f>
        <v>2024</v>
      </c>
      <c r="P7" s="28">
        <f>Input!$B$10</f>
        <v>2025</v>
      </c>
      <c r="Q7" s="94">
        <f>Input!$B$11</f>
        <v>2026</v>
      </c>
      <c r="R7" s="93" t="s">
        <v>144</v>
      </c>
      <c r="S7" s="28">
        <f>Input!$B$9</f>
        <v>2024</v>
      </c>
      <c r="T7" s="28">
        <f>Input!$B$10</f>
        <v>2025</v>
      </c>
      <c r="U7" s="94">
        <f>Input!$B$11</f>
        <v>2026</v>
      </c>
      <c r="V7" s="93" t="s">
        <v>144</v>
      </c>
      <c r="W7" s="28">
        <f>Input!$B$9</f>
        <v>2024</v>
      </c>
      <c r="X7" s="28">
        <f>Input!$B$10</f>
        <v>2025</v>
      </c>
      <c r="Y7" s="94">
        <f>Input!$B$11</f>
        <v>2026</v>
      </c>
      <c r="Z7" s="93" t="s">
        <v>144</v>
      </c>
      <c r="AA7" s="28">
        <f>Input!$B$9</f>
        <v>2024</v>
      </c>
      <c r="AB7" s="28">
        <f>Input!$B$10</f>
        <v>2025</v>
      </c>
      <c r="AC7" s="94">
        <f>Input!$B$11</f>
        <v>2026</v>
      </c>
      <c r="AD7" s="93" t="s">
        <v>144</v>
      </c>
      <c r="AE7" s="28">
        <f>Input!$B$9</f>
        <v>2024</v>
      </c>
      <c r="AF7" s="28">
        <f>Input!$B$10</f>
        <v>2025</v>
      </c>
      <c r="AG7" s="94">
        <f>Input!$B$11</f>
        <v>2026</v>
      </c>
    </row>
    <row r="8" spans="1:34" outlineLevel="1" x14ac:dyDescent="0.3">
      <c r="A8" s="104" t="s">
        <v>55</v>
      </c>
      <c r="B8" s="106"/>
      <c r="C8" s="7">
        <f>'Residential Bills_Yr 1_avg'!$D$22</f>
        <v>78.88000000000001</v>
      </c>
      <c r="D8" s="7">
        <f>'Residential Bills_Yr 2_avg'!$D$22</f>
        <v>83.63</v>
      </c>
      <c r="E8" s="95">
        <f>'Residential Bills_Yr 3_avg'!$D$22</f>
        <v>88.01</v>
      </c>
      <c r="F8" s="106"/>
      <c r="G8" s="7">
        <f>'Residential Bills_Yr 1_avg'!$D$49</f>
        <v>80.64</v>
      </c>
      <c r="H8" s="7">
        <f>'Residential Bills_Yr 2_avg'!$D$49</f>
        <v>88.959039999999987</v>
      </c>
      <c r="I8" s="95">
        <f>'Residential Bills_Yr 3_avg'!$D$49</f>
        <v>93.37</v>
      </c>
      <c r="J8" s="106"/>
      <c r="K8" s="7">
        <f>'Residential Bills_Yr 1_avg'!$D$70</f>
        <v>68.53</v>
      </c>
      <c r="L8" s="7">
        <f>'Residential Bills_Yr 2_avg'!$D$70</f>
        <v>73.28</v>
      </c>
      <c r="M8" s="95">
        <f>'Residential Bills_Yr 3_avg'!$D$70</f>
        <v>76.3</v>
      </c>
      <c r="N8" s="106"/>
      <c r="O8" s="7">
        <f>'Residential Bills_Yr 1_avg'!$D$97</f>
        <v>65</v>
      </c>
      <c r="P8" s="7">
        <f>'Residential Bills_Yr 2_avg'!$D$97</f>
        <v>73.866240000000005</v>
      </c>
      <c r="Q8" s="95">
        <f>'Residential Bills_Yr 3_avg'!$D$97</f>
        <v>76.91</v>
      </c>
      <c r="R8" s="106"/>
      <c r="S8" s="7">
        <f>'Residential Bills_Yr 1_6 Units'!$D$22</f>
        <v>45.31</v>
      </c>
      <c r="T8" s="7">
        <f>'Residential Bills_Yr 2_6 Units'!$D$22</f>
        <v>47.59</v>
      </c>
      <c r="U8" s="95">
        <f>'Residential Bills_Yr 3_6 Units'!$D$22</f>
        <v>49.67</v>
      </c>
      <c r="V8" s="106"/>
      <c r="W8" s="7">
        <f>'Residential Bills_Yr 1_6 Units'!$D$49</f>
        <v>42.45</v>
      </c>
      <c r="X8" s="7">
        <f>'Residential Bills_Yr 2_6 Units'!$D$49</f>
        <v>49.970000000000006</v>
      </c>
      <c r="Y8" s="95">
        <f>'Residential Bills_Yr 3_6 Units'!$D$49</f>
        <v>52.07</v>
      </c>
      <c r="Z8" s="106"/>
      <c r="AA8" s="7">
        <f>'Residential Bills_Yr 1_6 Units'!$D$70</f>
        <v>34.96</v>
      </c>
      <c r="AB8" s="7">
        <f>'Residential Bills_Yr 2_6 Units'!$D$70</f>
        <v>37.24</v>
      </c>
      <c r="AC8" s="95">
        <f>'Residential Bills_Yr 3_6 Units'!$D$70</f>
        <v>39.32</v>
      </c>
      <c r="AD8" s="106"/>
      <c r="AE8" s="7">
        <f>'Residential Bills_Yr 1_6 Units'!$D$97</f>
        <v>30.020000000000003</v>
      </c>
      <c r="AF8" s="7">
        <f>'Residential Bills_Yr 2_6 Units'!$D$97</f>
        <v>37.54</v>
      </c>
      <c r="AG8" s="95">
        <f>'Residential Bills_Yr 3_6 Units'!$D$97</f>
        <v>39.630000000000003</v>
      </c>
    </row>
    <row r="9" spans="1:34" outlineLevel="1" x14ac:dyDescent="0.3">
      <c r="A9" s="104" t="s">
        <v>56</v>
      </c>
      <c r="B9" s="106"/>
      <c r="C9" s="7">
        <f>'Residential Bills_Yr 1_avg'!$H$22</f>
        <v>78.88000000000001</v>
      </c>
      <c r="D9" s="7">
        <f>'Residential Bills_Yr 2_avg'!$H$22</f>
        <v>83.627399999999994</v>
      </c>
      <c r="E9" s="95">
        <f>'Residential Bills_Yr 3_avg'!$H$22</f>
        <v>88.01</v>
      </c>
      <c r="F9" s="106"/>
      <c r="G9" s="7">
        <f>'Residential Bills_Yr 1_avg'!$H$49</f>
        <v>80.64</v>
      </c>
      <c r="H9" s="7">
        <f>'Residential Bills_Yr 2_avg'!$H$49</f>
        <v>88.956419199999985</v>
      </c>
      <c r="I9" s="95">
        <f>'Residential Bills_Yr 3_avg'!$H$49</f>
        <v>93.37</v>
      </c>
      <c r="J9" s="106"/>
      <c r="K9" s="7">
        <f>'Residential Bills_Yr 1_avg'!$H$70</f>
        <v>68.53</v>
      </c>
      <c r="L9" s="7">
        <f>'Residential Bills_Yr 2_avg'!$H$70</f>
        <v>73.2774</v>
      </c>
      <c r="M9" s="95">
        <f>'Residential Bills_Yr 3_avg'!$H$70</f>
        <v>76.3</v>
      </c>
      <c r="N9" s="106"/>
      <c r="O9" s="7">
        <f>'Residential Bills_Yr 1_avg'!$H$97</f>
        <v>65</v>
      </c>
      <c r="P9" s="7">
        <f>'Residential Bills_Yr 2_avg'!$H$97</f>
        <v>73.863619200000002</v>
      </c>
      <c r="Q9" s="95">
        <f>'Residential Bills_Yr 3_avg'!$H$97</f>
        <v>76.91</v>
      </c>
      <c r="R9" s="106"/>
      <c r="S9" s="7">
        <f>'Residential Bills_Yr 1_6 Units'!$H$22</f>
        <v>45.31</v>
      </c>
      <c r="T9" s="7">
        <f>'Residential Bills_Yr 2_6 Units'!$H$22</f>
        <v>47.59</v>
      </c>
      <c r="U9" s="95">
        <f>'Residential Bills_Yr 3_6 Units'!$H$22</f>
        <v>49.67</v>
      </c>
      <c r="V9" s="106"/>
      <c r="W9" s="7">
        <f>'Residential Bills_Yr 1_6 Units'!$H$49</f>
        <v>42.45</v>
      </c>
      <c r="X9" s="7">
        <f>'Residential Bills_Yr 2_6 Units'!$H$49</f>
        <v>49.970000000000006</v>
      </c>
      <c r="Y9" s="95">
        <f>'Residential Bills_Yr 3_6 Units'!$H$49</f>
        <v>52.07</v>
      </c>
      <c r="Z9" s="106"/>
      <c r="AA9" s="7">
        <f>'Residential Bills_Yr 1_6 Units'!$H$70</f>
        <v>34.96</v>
      </c>
      <c r="AB9" s="7">
        <f>'Residential Bills_Yr 2_6 Units'!$H$70</f>
        <v>37.24</v>
      </c>
      <c r="AC9" s="95">
        <f>'Residential Bills_Yr 3_6 Units'!$H$70</f>
        <v>39.32</v>
      </c>
      <c r="AD9" s="106"/>
      <c r="AE9" s="7">
        <f>'Residential Bills_Yr 1_6 Units'!$H$97</f>
        <v>30.020000000000003</v>
      </c>
      <c r="AF9" s="7">
        <f>'Residential Bills_Yr 2_6 Units'!$H$97</f>
        <v>37.54</v>
      </c>
      <c r="AG9" s="95">
        <f>'Residential Bills_Yr 3_6 Units'!$H$97</f>
        <v>39.630000000000003</v>
      </c>
    </row>
    <row r="10" spans="1:34" outlineLevel="1" x14ac:dyDescent="0.3">
      <c r="A10" s="104" t="s">
        <v>57</v>
      </c>
      <c r="B10" s="106"/>
      <c r="C10" s="7">
        <f>'Residential Bills_Yr 1_avg'!$L$22</f>
        <v>78.88000000000001</v>
      </c>
      <c r="D10" s="7">
        <f>'Residential Bills_Yr 2_avg'!$L$22</f>
        <v>83.627399999999994</v>
      </c>
      <c r="E10" s="95">
        <f>'Residential Bills_Yr 3_avg'!$L$22</f>
        <v>88.01</v>
      </c>
      <c r="F10" s="106"/>
      <c r="G10" s="7">
        <f>'Residential Bills_Yr 1_avg'!$L$49</f>
        <v>80.64</v>
      </c>
      <c r="H10" s="7">
        <f>'Residential Bills_Yr 2_avg'!$L$49</f>
        <v>88.956419199999985</v>
      </c>
      <c r="I10" s="95">
        <f>'Residential Bills_Yr 3_avg'!$L$49</f>
        <v>93.37</v>
      </c>
      <c r="J10" s="106"/>
      <c r="K10" s="7">
        <f>'Residential Bills_Yr 1_avg'!$L$70</f>
        <v>68.53</v>
      </c>
      <c r="L10" s="7">
        <f>'Residential Bills_Yr 2_avg'!$L$70</f>
        <v>73.2774</v>
      </c>
      <c r="M10" s="95">
        <f>'Residential Bills_Yr 3_avg'!$L$70</f>
        <v>76.3</v>
      </c>
      <c r="N10" s="106"/>
      <c r="O10" s="7">
        <f>'Residential Bills_Yr 1_avg'!$L$97</f>
        <v>65</v>
      </c>
      <c r="P10" s="7">
        <f>'Residential Bills_Yr 2_avg'!$L$97</f>
        <v>73.863619200000002</v>
      </c>
      <c r="Q10" s="95">
        <f>'Residential Bills_Yr 3_avg'!$L$97</f>
        <v>76.91</v>
      </c>
      <c r="R10" s="106"/>
      <c r="S10" s="7">
        <f>'Residential Bills_Yr 1_6 Units'!$L$22</f>
        <v>45.31</v>
      </c>
      <c r="T10" s="7">
        <f>'Residential Bills_Yr 2_6 Units'!$L$22</f>
        <v>47.59</v>
      </c>
      <c r="U10" s="95">
        <f>'Residential Bills_Yr 3_6 Units'!$L$22</f>
        <v>49.67</v>
      </c>
      <c r="V10" s="106"/>
      <c r="W10" s="7">
        <f>'Residential Bills_Yr 1_6 Units'!$L$49</f>
        <v>42.45</v>
      </c>
      <c r="X10" s="7">
        <f>'Residential Bills_Yr 2_6 Units'!$L$49</f>
        <v>49.970000000000006</v>
      </c>
      <c r="Y10" s="95">
        <f>'Residential Bills_Yr 3_6 Units'!$L$49</f>
        <v>52.07</v>
      </c>
      <c r="Z10" s="106"/>
      <c r="AA10" s="7">
        <f>'Residential Bills_Yr 1_6 Units'!$L$70</f>
        <v>34.96</v>
      </c>
      <c r="AB10" s="7">
        <f>'Residential Bills_Yr 2_6 Units'!$L$70</f>
        <v>37.24</v>
      </c>
      <c r="AC10" s="95">
        <f>'Residential Bills_Yr 3_6 Units'!$L$70</f>
        <v>39.32</v>
      </c>
      <c r="AD10" s="106"/>
      <c r="AE10" s="7">
        <f>'Residential Bills_Yr 1_6 Units'!$L$97</f>
        <v>30.020000000000003</v>
      </c>
      <c r="AF10" s="7">
        <f>'Residential Bills_Yr 2_6 Units'!$L$97</f>
        <v>37.54</v>
      </c>
      <c r="AG10" s="95">
        <f>'Residential Bills_Yr 3_6 Units'!$L$97</f>
        <v>39.630000000000003</v>
      </c>
    </row>
    <row r="11" spans="1:34" outlineLevel="1" x14ac:dyDescent="0.3">
      <c r="A11" s="104" t="s">
        <v>58</v>
      </c>
      <c r="B11" s="106"/>
      <c r="C11" s="7">
        <f>'Residential Bills_Yr 1_avg'!$P$22</f>
        <v>78.88000000000001</v>
      </c>
      <c r="D11" s="7">
        <f>'Residential Bills_Yr 2_avg'!$P$22</f>
        <v>83.627399999999994</v>
      </c>
      <c r="E11" s="95">
        <f>'Residential Bills_Yr 3_avg'!$P$22</f>
        <v>88.01</v>
      </c>
      <c r="F11" s="106"/>
      <c r="G11" s="7">
        <f>'Residential Bills_Yr 1_avg'!$P$49</f>
        <v>80.64</v>
      </c>
      <c r="H11" s="7">
        <f>'Residential Bills_Yr 2_avg'!$P$49</f>
        <v>88.956419199999985</v>
      </c>
      <c r="I11" s="95">
        <f>'Residential Bills_Yr 3_avg'!$P$49</f>
        <v>93.37</v>
      </c>
      <c r="J11" s="106"/>
      <c r="K11" s="7">
        <f>'Residential Bills_Yr 1_avg'!$P$70</f>
        <v>68.53</v>
      </c>
      <c r="L11" s="7">
        <f>'Residential Bills_Yr 2_avg'!$P$70</f>
        <v>73.2774</v>
      </c>
      <c r="M11" s="95">
        <f>'Residential Bills_Yr 3_avg'!$P$70</f>
        <v>76.3</v>
      </c>
      <c r="N11" s="106"/>
      <c r="O11" s="7">
        <f>'Residential Bills_Yr 1_avg'!$P$97</f>
        <v>65</v>
      </c>
      <c r="P11" s="7">
        <f>'Residential Bills_Yr 2_avg'!$P$97</f>
        <v>73.863619200000002</v>
      </c>
      <c r="Q11" s="95">
        <f>'Residential Bills_Yr 3_avg'!$P$97</f>
        <v>76.91</v>
      </c>
      <c r="R11" s="106"/>
      <c r="S11" s="7">
        <f>'Residential Bills_Yr 1_6 Units'!$P$22</f>
        <v>45.31</v>
      </c>
      <c r="T11" s="7">
        <f>'Residential Bills_Yr 2_6 Units'!$P$22</f>
        <v>47.59</v>
      </c>
      <c r="U11" s="95">
        <f>'Residential Bills_Yr 3_6 Units'!$P$22</f>
        <v>49.67</v>
      </c>
      <c r="V11" s="106"/>
      <c r="W11" s="7">
        <f>'Residential Bills_Yr 1_6 Units'!$P$49</f>
        <v>42.45</v>
      </c>
      <c r="X11" s="7">
        <f>'Residential Bills_Yr 2_6 Units'!$P$49</f>
        <v>49.970000000000006</v>
      </c>
      <c r="Y11" s="95">
        <f>'Residential Bills_Yr 3_6 Units'!$P$49</f>
        <v>52.07</v>
      </c>
      <c r="Z11" s="106"/>
      <c r="AA11" s="7">
        <f>'Residential Bills_Yr 1_6 Units'!$P$70</f>
        <v>34.96</v>
      </c>
      <c r="AB11" s="7">
        <f>'Residential Bills_Yr 2_6 Units'!$P$70</f>
        <v>37.24</v>
      </c>
      <c r="AC11" s="95">
        <f>'Residential Bills_Yr 3_6 Units'!$P$70</f>
        <v>39.32</v>
      </c>
      <c r="AD11" s="106"/>
      <c r="AE11" s="7">
        <f>'Residential Bills_Yr 1_6 Units'!$P$97</f>
        <v>30.020000000000003</v>
      </c>
      <c r="AF11" s="7">
        <f>'Residential Bills_Yr 2_6 Units'!$P$97</f>
        <v>37.54</v>
      </c>
      <c r="AG11" s="95">
        <f>'Residential Bills_Yr 3_6 Units'!$P$97</f>
        <v>39.630000000000003</v>
      </c>
    </row>
    <row r="12" spans="1:34" outlineLevel="1" x14ac:dyDescent="0.3">
      <c r="A12" s="104" t="s">
        <v>59</v>
      </c>
      <c r="B12" s="106"/>
      <c r="C12" s="7">
        <f>'Residential Bills_Yr 1_avg'!$T$22</f>
        <v>78.88000000000001</v>
      </c>
      <c r="D12" s="7">
        <f>'Residential Bills_Yr 2_avg'!$T$22</f>
        <v>83.627399999999994</v>
      </c>
      <c r="E12" s="95">
        <f>'Residential Bills_Yr 3_avg'!$T$22</f>
        <v>88.01</v>
      </c>
      <c r="F12" s="106"/>
      <c r="G12" s="7">
        <f>'Residential Bills_Yr 1_avg'!$T$49</f>
        <v>80.64</v>
      </c>
      <c r="H12" s="7">
        <f>'Residential Bills_Yr 2_avg'!$T$49</f>
        <v>88.956419199999985</v>
      </c>
      <c r="I12" s="95">
        <f>'Residential Bills_Yr 3_avg'!$T$49</f>
        <v>93.37</v>
      </c>
      <c r="J12" s="106"/>
      <c r="K12" s="7">
        <f>'Residential Bills_Yr 1_avg'!$T$70</f>
        <v>68.53</v>
      </c>
      <c r="L12" s="7">
        <f>'Residential Bills_Yr 2_avg'!$T$70</f>
        <v>73.2774</v>
      </c>
      <c r="M12" s="95">
        <f>'Residential Bills_Yr 3_avg'!$T$70</f>
        <v>76.3</v>
      </c>
      <c r="N12" s="106"/>
      <c r="O12" s="7">
        <f>'Residential Bills_Yr 1_avg'!$T$97</f>
        <v>65</v>
      </c>
      <c r="P12" s="7">
        <f>'Residential Bills_Yr 2_avg'!$T$97</f>
        <v>73.863619200000002</v>
      </c>
      <c r="Q12" s="95">
        <f>'Residential Bills_Yr 3_avg'!$T$97</f>
        <v>76.91</v>
      </c>
      <c r="R12" s="106"/>
      <c r="S12" s="7">
        <f>'Residential Bills_Yr 1_6 Units'!$T$22</f>
        <v>45.31</v>
      </c>
      <c r="T12" s="7">
        <f>'Residential Bills_Yr 2_6 Units'!$T$22</f>
        <v>47.59</v>
      </c>
      <c r="U12" s="95">
        <f>'Residential Bills_Yr 3_6 Units'!$T$22</f>
        <v>49.67</v>
      </c>
      <c r="V12" s="106"/>
      <c r="W12" s="7">
        <f>'Residential Bills_Yr 1_6 Units'!$T$49</f>
        <v>42.45</v>
      </c>
      <c r="X12" s="7">
        <f>'Residential Bills_Yr 2_6 Units'!$T$49</f>
        <v>49.970000000000006</v>
      </c>
      <c r="Y12" s="95">
        <f>'Residential Bills_Yr 3_6 Units'!$T$49</f>
        <v>52.07</v>
      </c>
      <c r="Z12" s="106"/>
      <c r="AA12" s="7">
        <f>'Residential Bills_Yr 1_6 Units'!$T$70</f>
        <v>34.96</v>
      </c>
      <c r="AB12" s="7">
        <f>'Residential Bills_Yr 2_6 Units'!$T$70</f>
        <v>37.24</v>
      </c>
      <c r="AC12" s="95">
        <f>'Residential Bills_Yr 3_6 Units'!$T$70</f>
        <v>39.32</v>
      </c>
      <c r="AD12" s="106"/>
      <c r="AE12" s="7">
        <f>'Residential Bills_Yr 1_6 Units'!$T$97</f>
        <v>30.020000000000003</v>
      </c>
      <c r="AF12" s="7">
        <f>'Residential Bills_Yr 2_6 Units'!$T$97</f>
        <v>37.54</v>
      </c>
      <c r="AG12" s="95">
        <f>'Residential Bills_Yr 3_6 Units'!$T$97</f>
        <v>39.630000000000003</v>
      </c>
    </row>
    <row r="13" spans="1:34" outlineLevel="1" x14ac:dyDescent="0.3">
      <c r="A13" s="104" t="s">
        <v>60</v>
      </c>
      <c r="B13" s="106"/>
      <c r="C13" s="7">
        <f>'Residential Bills_Yr 1_avg'!$X$22</f>
        <v>78.88000000000001</v>
      </c>
      <c r="D13" s="7">
        <f>'Residential Bills_Yr 2_avg'!$X$22</f>
        <v>83.627399999999994</v>
      </c>
      <c r="E13" s="95">
        <f>'Residential Bills_Yr 3_avg'!$X$22</f>
        <v>88.01</v>
      </c>
      <c r="F13" s="106"/>
      <c r="G13" s="7">
        <f>'Residential Bills_Yr 1_avg'!$X$49</f>
        <v>80.64</v>
      </c>
      <c r="H13" s="7">
        <f>'Residential Bills_Yr 2_avg'!$X$49</f>
        <v>88.956419199999985</v>
      </c>
      <c r="I13" s="95">
        <f>'Residential Bills_Yr 3_avg'!$X$49</f>
        <v>93.37</v>
      </c>
      <c r="J13" s="106"/>
      <c r="K13" s="7">
        <f>'Residential Bills_Yr 1_avg'!$X$70</f>
        <v>68.53</v>
      </c>
      <c r="L13" s="7">
        <f>'Residential Bills_Yr 2_avg'!$X$70</f>
        <v>73.2774</v>
      </c>
      <c r="M13" s="95">
        <f>'Residential Bills_Yr 3_avg'!$X$70</f>
        <v>76.3</v>
      </c>
      <c r="N13" s="106"/>
      <c r="O13" s="7">
        <f>'Residential Bills_Yr 1_avg'!$X$97</f>
        <v>65</v>
      </c>
      <c r="P13" s="7">
        <f>'Residential Bills_Yr 2_avg'!$X$97</f>
        <v>73.863619200000002</v>
      </c>
      <c r="Q13" s="95">
        <f>'Residential Bills_Yr 3_avg'!$X$97</f>
        <v>76.91</v>
      </c>
      <c r="R13" s="106"/>
      <c r="S13" s="7">
        <f>'Residential Bills_Yr 1_6 Units'!$X$22</f>
        <v>45.31</v>
      </c>
      <c r="T13" s="7">
        <f>'Residential Bills_Yr 2_6 Units'!$X$22</f>
        <v>47.59</v>
      </c>
      <c r="U13" s="95">
        <f>'Residential Bills_Yr 3_6 Units'!$X$22</f>
        <v>49.67</v>
      </c>
      <c r="V13" s="106"/>
      <c r="W13" s="7">
        <f>'Residential Bills_Yr 1_6 Units'!$X$49</f>
        <v>42.45</v>
      </c>
      <c r="X13" s="7">
        <f>'Residential Bills_Yr 2_6 Units'!$X$49</f>
        <v>49.970000000000006</v>
      </c>
      <c r="Y13" s="95">
        <f>'Residential Bills_Yr 3_6 Units'!$X$49</f>
        <v>52.07</v>
      </c>
      <c r="Z13" s="106"/>
      <c r="AA13" s="7">
        <f>'Residential Bills_Yr 1_6 Units'!$X$70</f>
        <v>34.96</v>
      </c>
      <c r="AB13" s="7">
        <f>'Residential Bills_Yr 2_6 Units'!$X$70</f>
        <v>37.24</v>
      </c>
      <c r="AC13" s="95">
        <f>'Residential Bills_Yr 3_6 Units'!$X$70</f>
        <v>39.32</v>
      </c>
      <c r="AD13" s="106"/>
      <c r="AE13" s="7">
        <f>'Residential Bills_Yr 1_6 Units'!$X$97</f>
        <v>30.020000000000003</v>
      </c>
      <c r="AF13" s="7">
        <f>'Residential Bills_Yr 2_6 Units'!$X$97</f>
        <v>37.54</v>
      </c>
      <c r="AG13" s="95">
        <f>'Residential Bills_Yr 3_6 Units'!$X$97</f>
        <v>39.630000000000003</v>
      </c>
    </row>
    <row r="14" spans="1:34" outlineLevel="1" x14ac:dyDescent="0.3">
      <c r="A14" s="104" t="s">
        <v>61</v>
      </c>
      <c r="B14" s="121"/>
      <c r="C14" s="7">
        <f>'Residential Bills_Yr 1_avg'!$AB$22</f>
        <v>83.63</v>
      </c>
      <c r="D14" s="7">
        <f>'Residential Bills_Yr 2_avg'!$AB$22</f>
        <v>88.013400000000004</v>
      </c>
      <c r="E14" s="95">
        <f>'Residential Bills_Yr 3_avg'!$AB$22</f>
        <v>88.01</v>
      </c>
      <c r="F14" s="120"/>
      <c r="G14" s="7">
        <f>'Residential Bills_Yr 1_avg'!$AB$49</f>
        <v>88.96</v>
      </c>
      <c r="H14" s="7">
        <f>'Residential Bills_Yr 2_avg'!$AB$49</f>
        <v>93.377507199999997</v>
      </c>
      <c r="I14" s="95">
        <f>'Residential Bills_Yr 3_avg'!$AB$49</f>
        <v>93.37</v>
      </c>
      <c r="J14" s="106"/>
      <c r="K14" s="7">
        <f>'Residential Bills_Yr 1_avg'!$AB$70</f>
        <v>73.28</v>
      </c>
      <c r="L14" s="7">
        <f>'Residential Bills_Yr 2_avg'!$AB$70</f>
        <v>77.663399999999996</v>
      </c>
      <c r="M14" s="95">
        <f>'Residential Bills_Yr 3_avg'!$AB$70</f>
        <v>76.989999999999995</v>
      </c>
      <c r="N14" s="106"/>
      <c r="O14" s="7">
        <f>'Residential Bills_Yr 1_avg'!$AB$97</f>
        <v>73.28</v>
      </c>
      <c r="P14" s="7">
        <f>'Residential Bills_Yr 2_avg'!$AB$97</f>
        <v>78.2847072</v>
      </c>
      <c r="Q14" s="95">
        <f>'Residential Bills_Yr 3_avg'!$AB$97</f>
        <v>77.61</v>
      </c>
      <c r="R14" s="106"/>
      <c r="S14" s="7">
        <f>'Residential Bills_Yr 1_6 Units'!$AB$22</f>
        <v>47.59</v>
      </c>
      <c r="T14" s="7">
        <f>'Residential Bills_Yr 2_6 Units'!$AB$22</f>
        <v>49.67</v>
      </c>
      <c r="U14" s="95">
        <f>'Residential Bills_Yr 3_6 Units'!$AB$22</f>
        <v>49.67</v>
      </c>
      <c r="V14" s="106"/>
      <c r="W14" s="7">
        <f>'Residential Bills_Yr 1_6 Units'!$AB$49</f>
        <v>49.970000000000006</v>
      </c>
      <c r="X14" s="7">
        <f>'Residential Bills_Yr 2_6 Units'!$AB$49</f>
        <v>52.07</v>
      </c>
      <c r="Y14" s="95">
        <f>'Residential Bills_Yr 3_6 Units'!$AB$49</f>
        <v>52.07</v>
      </c>
      <c r="Z14" s="106"/>
      <c r="AA14" s="7">
        <f>'Residential Bills_Yr 1_6 Units'!$AB$70</f>
        <v>37.24</v>
      </c>
      <c r="AB14" s="7">
        <f>'Residential Bills_Yr 2_6 Units'!$AB$70</f>
        <v>39.32</v>
      </c>
      <c r="AC14" s="95">
        <f>'Residential Bills_Yr 3_6 Units'!$AB$70</f>
        <v>39.32</v>
      </c>
      <c r="AD14" s="106"/>
      <c r="AE14" s="7">
        <f>'Residential Bills_Yr 1_6 Units'!$AB$97</f>
        <v>37.54</v>
      </c>
      <c r="AF14" s="7">
        <f>'Residential Bills_Yr 2_6 Units'!$AB$97</f>
        <v>39.630000000000003</v>
      </c>
      <c r="AG14" s="95">
        <f>'Residential Bills_Yr 3_6 Units'!$AB$97</f>
        <v>39.630000000000003</v>
      </c>
    </row>
    <row r="15" spans="1:34" outlineLevel="1" x14ac:dyDescent="0.3">
      <c r="A15" s="104" t="s">
        <v>62</v>
      </c>
      <c r="B15" s="106"/>
      <c r="C15" s="7">
        <f>'Residential Bills_Yr 1_avg'!$AF$22</f>
        <v>83.63</v>
      </c>
      <c r="D15" s="7">
        <f>'Residential Bills_Yr 2_avg'!$AF$22</f>
        <v>88.013400000000004</v>
      </c>
      <c r="E15" s="95">
        <f>'Residential Bills_Yr 3_avg'!$AF$22</f>
        <v>88.01</v>
      </c>
      <c r="F15" s="120"/>
      <c r="G15" s="7">
        <f>'Residential Bills_Yr 1_avg'!$AF$49</f>
        <v>88.96</v>
      </c>
      <c r="H15" s="7">
        <f>'Residential Bills_Yr 2_avg'!$AF$49</f>
        <v>93.377507199999997</v>
      </c>
      <c r="I15" s="95">
        <f>'Residential Bills_Yr 3_avg'!$AF$49</f>
        <v>93.37</v>
      </c>
      <c r="J15" s="106"/>
      <c r="K15" s="7">
        <f>'Residential Bills_Yr 1_avg'!$AF$70</f>
        <v>73.28</v>
      </c>
      <c r="L15" s="7">
        <f>'Residential Bills_Yr 2_avg'!$AF$70</f>
        <v>77.663399999999996</v>
      </c>
      <c r="M15" s="95">
        <f>'Residential Bills_Yr 3_avg'!$AF$70</f>
        <v>76.989999999999995</v>
      </c>
      <c r="N15" s="106"/>
      <c r="O15" s="7">
        <f>'Residential Bills_Yr 1_avg'!$AF$97</f>
        <v>73.28</v>
      </c>
      <c r="P15" s="7">
        <f>'Residential Bills_Yr 2_avg'!$AF$97</f>
        <v>78.2847072</v>
      </c>
      <c r="Q15" s="95">
        <f>'Residential Bills_Yr 3_avg'!$AF$97</f>
        <v>77.61</v>
      </c>
      <c r="R15" s="106"/>
      <c r="S15" s="7">
        <f>'Residential Bills_Yr 1_6 Units'!$AF$22</f>
        <v>47.59</v>
      </c>
      <c r="T15" s="7">
        <f>'Residential Bills_Yr 2_6 Units'!$AF$22</f>
        <v>49.67</v>
      </c>
      <c r="U15" s="95">
        <f>'Residential Bills_Yr 3_6 Units'!$AF$22</f>
        <v>49.67</v>
      </c>
      <c r="V15" s="106"/>
      <c r="W15" s="7">
        <f>'Residential Bills_Yr 1_6 Units'!$AF$49</f>
        <v>49.970000000000006</v>
      </c>
      <c r="X15" s="7">
        <f>'Residential Bills_Yr 2_6 Units'!$AF$49</f>
        <v>52.07</v>
      </c>
      <c r="Y15" s="95">
        <f>'Residential Bills_Yr 3_6 Units'!$AF$49</f>
        <v>52.07</v>
      </c>
      <c r="Z15" s="106"/>
      <c r="AA15" s="7">
        <f>'Residential Bills_Yr 1_6 Units'!$AF$70</f>
        <v>37.24</v>
      </c>
      <c r="AB15" s="7">
        <f>'Residential Bills_Yr 2_6 Units'!$AF$70</f>
        <v>39.32</v>
      </c>
      <c r="AC15" s="95">
        <f>'Residential Bills_Yr 3_6 Units'!$AF$70</f>
        <v>39.32</v>
      </c>
      <c r="AD15" s="106"/>
      <c r="AE15" s="7">
        <f>'Residential Bills_Yr 1_6 Units'!$AF$97</f>
        <v>37.54</v>
      </c>
      <c r="AF15" s="7">
        <f>'Residential Bills_Yr 2_6 Units'!$AF$97</f>
        <v>39.630000000000003</v>
      </c>
      <c r="AG15" s="95">
        <f>'Residential Bills_Yr 3_6 Units'!$AF$97</f>
        <v>39.630000000000003</v>
      </c>
    </row>
    <row r="16" spans="1:34" outlineLevel="1" x14ac:dyDescent="0.3">
      <c r="A16" s="104" t="s">
        <v>63</v>
      </c>
      <c r="B16" s="106"/>
      <c r="C16" s="7">
        <f>'Residential Bills_Yr 1_avg'!$AJ$22</f>
        <v>83.63</v>
      </c>
      <c r="D16" s="7">
        <f>'Residential Bills_Yr 2_avg'!$AJ$22</f>
        <v>88.013400000000004</v>
      </c>
      <c r="E16" s="95">
        <f>'Residential Bills_Yr 3_avg'!$AJ$22</f>
        <v>88.01</v>
      </c>
      <c r="F16" s="120"/>
      <c r="G16" s="7">
        <f>'Residential Bills_Yr 1_avg'!$AJ$49</f>
        <v>88.96</v>
      </c>
      <c r="H16" s="7">
        <f>'Residential Bills_Yr 2_avg'!$AJ$49</f>
        <v>93.377507199999997</v>
      </c>
      <c r="I16" s="95">
        <f>'Residential Bills_Yr 3_avg'!$AJ$49</f>
        <v>93.37</v>
      </c>
      <c r="J16" s="106"/>
      <c r="K16" s="7">
        <f>'Residential Bills_Yr 1_avg'!$AJ$70</f>
        <v>73.28</v>
      </c>
      <c r="L16" s="7">
        <f>'Residential Bills_Yr 2_avg'!$AJ$70</f>
        <v>77.663399999999996</v>
      </c>
      <c r="M16" s="95">
        <f>'Residential Bills_Yr 3_avg'!$AJ$70</f>
        <v>76.989999999999995</v>
      </c>
      <c r="N16" s="106"/>
      <c r="O16" s="7">
        <f>'Residential Bills_Yr 1_avg'!$AJ$97</f>
        <v>73.28</v>
      </c>
      <c r="P16" s="7">
        <f>'Residential Bills_Yr 2_avg'!$AJ$97</f>
        <v>78.2847072</v>
      </c>
      <c r="Q16" s="95">
        <f>'Residential Bills_Yr 3_avg'!$AJ$97</f>
        <v>77.61</v>
      </c>
      <c r="R16" s="106"/>
      <c r="S16" s="7">
        <f>'Residential Bills_Yr 1_6 Units'!$AJ$22</f>
        <v>47.59</v>
      </c>
      <c r="T16" s="7">
        <f>'Residential Bills_Yr 2_6 Units'!$AJ$22</f>
        <v>49.67</v>
      </c>
      <c r="U16" s="95">
        <f>'Residential Bills_Yr 3_6 Units'!$AJ$22</f>
        <v>49.67</v>
      </c>
      <c r="V16" s="106"/>
      <c r="W16" s="7">
        <f>'Residential Bills_Yr 1_6 Units'!$AJ$49</f>
        <v>49.970000000000006</v>
      </c>
      <c r="X16" s="7">
        <f>'Residential Bills_Yr 2_6 Units'!$AJ$49</f>
        <v>52.07</v>
      </c>
      <c r="Y16" s="95">
        <f>'Residential Bills_Yr 3_6 Units'!$AJ$49</f>
        <v>52.07</v>
      </c>
      <c r="Z16" s="106"/>
      <c r="AA16" s="7">
        <f>'Residential Bills_Yr 1_6 Units'!$AJ$70</f>
        <v>37.24</v>
      </c>
      <c r="AB16" s="7">
        <f>'Residential Bills_Yr 2_6 Units'!$AJ$70</f>
        <v>39.32</v>
      </c>
      <c r="AC16" s="95">
        <f>'Residential Bills_Yr 3_6 Units'!$AJ$70</f>
        <v>39.32</v>
      </c>
      <c r="AD16" s="106"/>
      <c r="AE16" s="7">
        <f>'Residential Bills_Yr 1_6 Units'!$AJ$97</f>
        <v>37.54</v>
      </c>
      <c r="AF16" s="7">
        <f>'Residential Bills_Yr 2_6 Units'!$AJ$97</f>
        <v>39.630000000000003</v>
      </c>
      <c r="AG16" s="95">
        <f>'Residential Bills_Yr 3_6 Units'!$AJ$97</f>
        <v>39.630000000000003</v>
      </c>
    </row>
    <row r="17" spans="1:33" outlineLevel="1" x14ac:dyDescent="0.3">
      <c r="A17" s="104" t="s">
        <v>64</v>
      </c>
      <c r="B17" s="106"/>
      <c r="C17" s="7">
        <f>'Residential Bills_Yr 1_avg'!$AN$22</f>
        <v>83.63</v>
      </c>
      <c r="D17" s="7">
        <f>'Residential Bills_Yr 2_avg'!$AN$22</f>
        <v>88.013400000000004</v>
      </c>
      <c r="E17" s="95">
        <f>'Residential Bills_Yr 3_avg'!$AN$22</f>
        <v>88.01</v>
      </c>
      <c r="F17" s="120"/>
      <c r="G17" s="7">
        <f>'Residential Bills_Yr 1_avg'!$AN$49</f>
        <v>88.96</v>
      </c>
      <c r="H17" s="7">
        <f>'Residential Bills_Yr 2_avg'!$AN$49</f>
        <v>93.377507199999997</v>
      </c>
      <c r="I17" s="95">
        <f>'Residential Bills_Yr 3_avg'!$AN$49</f>
        <v>93.37</v>
      </c>
      <c r="J17" s="106"/>
      <c r="K17" s="7">
        <f>'Residential Bills_Yr 1_avg'!$AN$70</f>
        <v>73.28</v>
      </c>
      <c r="L17" s="7">
        <f>'Residential Bills_Yr 2_avg'!$AN$70</f>
        <v>77.663399999999996</v>
      </c>
      <c r="M17" s="95">
        <f>'Residential Bills_Yr 3_avg'!$AN$70</f>
        <v>76.989999999999995</v>
      </c>
      <c r="N17" s="106"/>
      <c r="O17" s="7">
        <f>'Residential Bills_Yr 1_avg'!$AN$97</f>
        <v>73.28</v>
      </c>
      <c r="P17" s="7">
        <f>'Residential Bills_Yr 2_avg'!$AN$97</f>
        <v>78.2847072</v>
      </c>
      <c r="Q17" s="95">
        <f>'Residential Bills_Yr 3_avg'!$AN$97</f>
        <v>77.61</v>
      </c>
      <c r="R17" s="106"/>
      <c r="S17" s="7">
        <f>'Residential Bills_Yr 1_6 Units'!$AN$22</f>
        <v>47.59</v>
      </c>
      <c r="T17" s="7">
        <f>'Residential Bills_Yr 2_6 Units'!$AN$22</f>
        <v>49.67</v>
      </c>
      <c r="U17" s="95">
        <f>'Residential Bills_Yr 3_6 Units'!$AN$22</f>
        <v>49.67</v>
      </c>
      <c r="V17" s="106"/>
      <c r="W17" s="7">
        <f>'Residential Bills_Yr 1_6 Units'!$AN$49</f>
        <v>49.970000000000006</v>
      </c>
      <c r="X17" s="7">
        <f>'Residential Bills_Yr 2_6 Units'!$AN$49</f>
        <v>52.07</v>
      </c>
      <c r="Y17" s="95">
        <f>'Residential Bills_Yr 3_6 Units'!$AN$49</f>
        <v>52.07</v>
      </c>
      <c r="Z17" s="106"/>
      <c r="AA17" s="7">
        <f>'Residential Bills_Yr 1_6 Units'!$AN$70</f>
        <v>37.24</v>
      </c>
      <c r="AB17" s="7">
        <f>'Residential Bills_Yr 2_6 Units'!$AN$70</f>
        <v>39.32</v>
      </c>
      <c r="AC17" s="95">
        <f>'Residential Bills_Yr 3_6 Units'!$AN$70</f>
        <v>39.32</v>
      </c>
      <c r="AD17" s="106"/>
      <c r="AE17" s="7">
        <f>'Residential Bills_Yr 1_6 Units'!$AN$97</f>
        <v>37.54</v>
      </c>
      <c r="AF17" s="7">
        <f>'Residential Bills_Yr 2_6 Units'!$AN$97</f>
        <v>39.630000000000003</v>
      </c>
      <c r="AG17" s="95">
        <f>'Residential Bills_Yr 3_6 Units'!$AN$97</f>
        <v>39.630000000000003</v>
      </c>
    </row>
    <row r="18" spans="1:33" outlineLevel="1" x14ac:dyDescent="0.3">
      <c r="A18" s="104" t="s">
        <v>65</v>
      </c>
      <c r="B18" s="106"/>
      <c r="C18" s="7">
        <f>'Residential Bills_Yr 1_avg'!$AR$22</f>
        <v>83.63</v>
      </c>
      <c r="D18" s="7">
        <f>'Residential Bills_Yr 2_avg'!$AR$22</f>
        <v>88.013400000000004</v>
      </c>
      <c r="E18" s="95">
        <f>'Residential Bills_Yr 3_avg'!$AR$22</f>
        <v>88.01</v>
      </c>
      <c r="F18" s="120"/>
      <c r="G18" s="7">
        <f>'Residential Bills_Yr 1_avg'!$AR$49</f>
        <v>88.96</v>
      </c>
      <c r="H18" s="7">
        <f>'Residential Bills_Yr 2_avg'!$AR$49</f>
        <v>93.377507199999997</v>
      </c>
      <c r="I18" s="95">
        <f>'Residential Bills_Yr 3_avg'!$AR$49</f>
        <v>93.37</v>
      </c>
      <c r="J18" s="106"/>
      <c r="K18" s="7">
        <f>'Residential Bills_Yr 1_avg'!$AR$70</f>
        <v>73.28</v>
      </c>
      <c r="L18" s="7">
        <f>'Residential Bills_Yr 2_avg'!$AR$70</f>
        <v>77.663399999999996</v>
      </c>
      <c r="M18" s="95">
        <f>'Residential Bills_Yr 3_avg'!$AR$70</f>
        <v>76.989999999999995</v>
      </c>
      <c r="N18" s="106"/>
      <c r="O18" s="7">
        <f>'Residential Bills_Yr 1_avg'!$AR$97</f>
        <v>73.28</v>
      </c>
      <c r="P18" s="7">
        <f>'Residential Bills_Yr 2_avg'!$AR$97</f>
        <v>78.2847072</v>
      </c>
      <c r="Q18" s="95">
        <f>'Residential Bills_Yr 3_avg'!$AR$97</f>
        <v>77.61</v>
      </c>
      <c r="R18" s="106"/>
      <c r="S18" s="7">
        <f>'Residential Bills_Yr 1_6 Units'!$AR$22</f>
        <v>47.59</v>
      </c>
      <c r="T18" s="7">
        <f>'Residential Bills_Yr 2_6 Units'!$AR$22</f>
        <v>49.67</v>
      </c>
      <c r="U18" s="95">
        <f>'Residential Bills_Yr 3_6 Units'!$AR$22</f>
        <v>49.67</v>
      </c>
      <c r="V18" s="106"/>
      <c r="W18" s="7">
        <f>'Residential Bills_Yr 1_6 Units'!$AR$49</f>
        <v>49.970000000000006</v>
      </c>
      <c r="X18" s="7">
        <f>'Residential Bills_Yr 2_6 Units'!$AR$49</f>
        <v>52.07</v>
      </c>
      <c r="Y18" s="95">
        <f>'Residential Bills_Yr 3_6 Units'!$AR$49</f>
        <v>52.07</v>
      </c>
      <c r="Z18" s="106"/>
      <c r="AA18" s="7">
        <f>'Residential Bills_Yr 1_6 Units'!$AR$70</f>
        <v>37.24</v>
      </c>
      <c r="AB18" s="7">
        <f>'Residential Bills_Yr 2_6 Units'!$AR$70</f>
        <v>39.32</v>
      </c>
      <c r="AC18" s="95">
        <f>'Residential Bills_Yr 3_6 Units'!$AR$70</f>
        <v>39.32</v>
      </c>
      <c r="AD18" s="106"/>
      <c r="AE18" s="7">
        <f>'Residential Bills_Yr 1_6 Units'!$AR$97</f>
        <v>37.54</v>
      </c>
      <c r="AF18" s="7">
        <f>'Residential Bills_Yr 2_6 Units'!$AR$97</f>
        <v>39.630000000000003</v>
      </c>
      <c r="AG18" s="95">
        <f>'Residential Bills_Yr 3_6 Units'!$AR$97</f>
        <v>39.630000000000003</v>
      </c>
    </row>
    <row r="19" spans="1:33" outlineLevel="1" x14ac:dyDescent="0.3">
      <c r="A19" s="104" t="s">
        <v>66</v>
      </c>
      <c r="B19" s="106"/>
      <c r="C19" s="7">
        <f>'Residential Bills_Yr 1_avg'!$AV$22</f>
        <v>83.63</v>
      </c>
      <c r="D19" s="7">
        <f>'Residential Bills_Yr 2_avg'!$AV$22</f>
        <v>88.013400000000004</v>
      </c>
      <c r="E19" s="95">
        <f>'Residential Bills_Yr 3_avg'!$AV$22</f>
        <v>88.01</v>
      </c>
      <c r="F19" s="120"/>
      <c r="G19" s="7">
        <f>'Residential Bills_Yr 1_avg'!$AV$49</f>
        <v>88.96</v>
      </c>
      <c r="H19" s="7">
        <f>'Residential Bills_Yr 2_avg'!$AV$49</f>
        <v>93.377507199999997</v>
      </c>
      <c r="I19" s="95">
        <f>'Residential Bills_Yr 3_avg'!$AV$49</f>
        <v>93.37</v>
      </c>
      <c r="J19" s="106"/>
      <c r="K19" s="7">
        <f>'Residential Bills_Yr 1_avg'!$AV$70</f>
        <v>73.28</v>
      </c>
      <c r="L19" s="7">
        <f>'Residential Bills_Yr 2_avg'!$AV$70</f>
        <v>77.663399999999996</v>
      </c>
      <c r="M19" s="95">
        <f>'Residential Bills_Yr 3_avg'!$AV$70</f>
        <v>76.989999999999995</v>
      </c>
      <c r="N19" s="106"/>
      <c r="O19" s="7">
        <f>'Residential Bills_Yr 1_avg'!$AV$97</f>
        <v>73.28</v>
      </c>
      <c r="P19" s="7">
        <f>'Residential Bills_Yr 2_avg'!$AV$97</f>
        <v>78.2847072</v>
      </c>
      <c r="Q19" s="95">
        <f>'Residential Bills_Yr 3_avg'!$AV$97</f>
        <v>77.61</v>
      </c>
      <c r="R19" s="106"/>
      <c r="S19" s="7">
        <f>'Residential Bills_Yr 1_6 Units'!$AV$22</f>
        <v>47.59</v>
      </c>
      <c r="T19" s="7">
        <f>'Residential Bills_Yr 2_6 Units'!$AV$22</f>
        <v>49.67</v>
      </c>
      <c r="U19" s="95">
        <f>'Residential Bills_Yr 3_6 Units'!$AV$22</f>
        <v>49.67</v>
      </c>
      <c r="V19" s="106"/>
      <c r="W19" s="7">
        <f>'Residential Bills_Yr 1_6 Units'!$AV$49</f>
        <v>49.970000000000006</v>
      </c>
      <c r="X19" s="7">
        <f>'Residential Bills_Yr 2_6 Units'!$AV$49</f>
        <v>52.07</v>
      </c>
      <c r="Y19" s="95">
        <f>'Residential Bills_Yr 3_6 Units'!$AV$49</f>
        <v>52.07</v>
      </c>
      <c r="Z19" s="106"/>
      <c r="AA19" s="7">
        <f>'Residential Bills_Yr 1_6 Units'!$AV$70</f>
        <v>37.24</v>
      </c>
      <c r="AB19" s="7">
        <f>'Residential Bills_Yr 2_6 Units'!$AV$70</f>
        <v>39.32</v>
      </c>
      <c r="AC19" s="95">
        <f>'Residential Bills_Yr 3_6 Units'!$AV$70</f>
        <v>39.32</v>
      </c>
      <c r="AD19" s="106"/>
      <c r="AE19" s="7">
        <f>'Residential Bills_Yr 1_6 Units'!$AV$97</f>
        <v>37.54</v>
      </c>
      <c r="AF19" s="7">
        <f>'Residential Bills_Yr 2_6 Units'!$AV$97</f>
        <v>39.630000000000003</v>
      </c>
      <c r="AG19" s="95">
        <f>'Residential Bills_Yr 3_6 Units'!$AV$97</f>
        <v>39.630000000000003</v>
      </c>
    </row>
    <row r="20" spans="1:33" x14ac:dyDescent="0.3">
      <c r="A20" s="104" t="s">
        <v>6</v>
      </c>
      <c r="B20" s="96">
        <f>'Residential Bill_Current_avg'!B7</f>
        <v>14</v>
      </c>
      <c r="C20" s="3">
        <f>'Residential Bills_Yr 1_avg'!$B$7</f>
        <v>14</v>
      </c>
      <c r="D20" s="3">
        <f>'Residential Bills_Yr 2_avg'!$B$7</f>
        <v>14</v>
      </c>
      <c r="E20" s="97">
        <f>'Residential Bills_Yr 3_avg'!$B$7</f>
        <v>14</v>
      </c>
      <c r="F20" s="96">
        <f>'Residential Bill_Current_avg'!B7</f>
        <v>14</v>
      </c>
      <c r="G20" s="3">
        <f>$C$20</f>
        <v>14</v>
      </c>
      <c r="H20" s="3">
        <f>$D$20</f>
        <v>14</v>
      </c>
      <c r="I20" s="97">
        <f>$E$20</f>
        <v>14</v>
      </c>
      <c r="J20" s="96">
        <f>'Residential Bill_Current_avg'!$B$55</f>
        <v>14</v>
      </c>
      <c r="K20" s="3">
        <f>J20</f>
        <v>14</v>
      </c>
      <c r="L20" s="3">
        <f>K20</f>
        <v>14</v>
      </c>
      <c r="M20" s="3">
        <f>L20</f>
        <v>14</v>
      </c>
      <c r="N20" s="96">
        <f>'Residential Bill_Current_avg'!$B$55</f>
        <v>14</v>
      </c>
      <c r="O20" s="3">
        <f>N20</f>
        <v>14</v>
      </c>
      <c r="P20" s="3">
        <f>O20</f>
        <v>14</v>
      </c>
      <c r="Q20" s="3">
        <f>P20</f>
        <v>14</v>
      </c>
      <c r="R20" s="96">
        <f>'Residential Bill_Current6 units'!$B$7</f>
        <v>6</v>
      </c>
      <c r="S20" s="3">
        <f>'Residential Bills_Yr 1_6 Units'!$B$7</f>
        <v>6</v>
      </c>
      <c r="T20" s="3">
        <f>'Residential Bills_Yr 2_6 Units'!$B$7</f>
        <v>6</v>
      </c>
      <c r="U20" s="97">
        <f>'Residential Bills_Yr 3_6 Units'!$B$7</f>
        <v>6</v>
      </c>
      <c r="V20" s="96">
        <f>'Residential Bill_Current6 units'!$B$7</f>
        <v>6</v>
      </c>
      <c r="W20" s="3">
        <f>$S$20</f>
        <v>6</v>
      </c>
      <c r="X20" s="3">
        <f>$T$20</f>
        <v>6</v>
      </c>
      <c r="Y20" s="97">
        <f>$U$20</f>
        <v>6</v>
      </c>
      <c r="Z20" s="96">
        <f>'Residential Bill_Current6 units'!$B$55</f>
        <v>6</v>
      </c>
      <c r="AA20" s="3">
        <f>'Residential Bills_Yr 1_6 Units'!$B$7</f>
        <v>6</v>
      </c>
      <c r="AB20" s="3">
        <f>'Residential Bills_Yr 2_6 Units'!$B$7</f>
        <v>6</v>
      </c>
      <c r="AC20" s="97">
        <f>'Residential Bills_Yr 3_6 Units'!$B$7</f>
        <v>6</v>
      </c>
      <c r="AD20" s="96">
        <f>'Residential Bill_Current6 units'!$B$55</f>
        <v>6</v>
      </c>
      <c r="AE20" s="3">
        <f>$S$20</f>
        <v>6</v>
      </c>
      <c r="AF20" s="3">
        <f>$T$20</f>
        <v>6</v>
      </c>
      <c r="AG20" s="97">
        <f>$U$20</f>
        <v>6</v>
      </c>
    </row>
    <row r="21" spans="1:33" x14ac:dyDescent="0.3">
      <c r="A21" s="105" t="str">
        <f>CONCATENATE("Current Bill"," ",Input!$B$13)</f>
        <v>Current Bill January 2023</v>
      </c>
      <c r="B21" s="98">
        <f>'Residential Bill_Current_avg'!$D$22</f>
        <v>78.11</v>
      </c>
      <c r="C21" s="99"/>
      <c r="D21" s="100"/>
      <c r="E21" s="101"/>
      <c r="F21" s="98">
        <f>'Residential Bill_Current_avg'!$D$49</f>
        <v>82.070000000000007</v>
      </c>
      <c r="G21" s="99"/>
      <c r="H21" s="107"/>
      <c r="I21" s="101"/>
      <c r="J21" s="98">
        <f>'Residential Bill_Current_avg'!$D$70</f>
        <v>68.289999999999992</v>
      </c>
      <c r="K21" s="99"/>
      <c r="L21" s="107"/>
      <c r="M21" s="101"/>
      <c r="N21" s="98">
        <f>'Residential Bill_Current_avg'!$D$97</f>
        <v>68.839999999999989</v>
      </c>
      <c r="O21" s="99"/>
      <c r="P21" s="107"/>
      <c r="Q21" s="101"/>
      <c r="R21" s="98">
        <f>'Residential Bill_Current6 units'!$D$22</f>
        <v>45.25</v>
      </c>
      <c r="S21" s="99"/>
      <c r="T21" s="100"/>
      <c r="U21" s="101"/>
      <c r="V21" s="98">
        <f>'Residential Bill_Current6 units'!$D$49</f>
        <v>47.04</v>
      </c>
      <c r="W21" s="99"/>
      <c r="X21" s="100"/>
      <c r="Y21" s="101"/>
      <c r="Z21" s="98">
        <f>'Residential Bill_Current6 units'!$D$70</f>
        <v>35.43</v>
      </c>
      <c r="AA21" s="99"/>
      <c r="AB21" s="100"/>
      <c r="AC21" s="101"/>
      <c r="AD21" s="98">
        <f>'Residential Bill_Current6 units'!$D$97</f>
        <v>35.71</v>
      </c>
      <c r="AE21" s="99"/>
      <c r="AF21" s="100"/>
      <c r="AG21" s="101"/>
    </row>
    <row r="23" spans="1:33" hidden="1" outlineLevel="1" x14ac:dyDescent="0.3"/>
    <row r="24" spans="1:33" hidden="1" outlineLevel="1" x14ac:dyDescent="0.3"/>
    <row r="25" spans="1:33" hidden="1" outlineLevel="1" x14ac:dyDescent="0.3"/>
    <row r="26" spans="1:33" hidden="1" outlineLevel="1" x14ac:dyDescent="0.3"/>
    <row r="27" spans="1:33" hidden="1" outlineLevel="1" x14ac:dyDescent="0.3"/>
    <row r="28" spans="1:33" hidden="1" outlineLevel="1" x14ac:dyDescent="0.3"/>
    <row r="29" spans="1:33" hidden="1" outlineLevel="1" x14ac:dyDescent="0.3"/>
    <row r="30" spans="1:33" hidden="1" outlineLevel="1" x14ac:dyDescent="0.3"/>
    <row r="31" spans="1:33" hidden="1" outlineLevel="1" x14ac:dyDescent="0.3"/>
    <row r="32" spans="1:33" hidden="1" outlineLevel="1" x14ac:dyDescent="0.3"/>
    <row r="33" spans="1:6" hidden="1" outlineLevel="1" x14ac:dyDescent="0.3"/>
    <row r="34" spans="1:6" hidden="1" outlineLevel="1" x14ac:dyDescent="0.3"/>
    <row r="35" spans="1:6" collapsed="1" x14ac:dyDescent="0.3"/>
    <row r="39" spans="1:6" x14ac:dyDescent="0.3">
      <c r="A39" s="1"/>
      <c r="B39" s="1"/>
      <c r="D39" s="5"/>
      <c r="E39" s="5"/>
      <c r="F39" s="5"/>
    </row>
    <row r="40" spans="1:6" x14ac:dyDescent="0.3">
      <c r="A40" s="1"/>
      <c r="B40" s="1"/>
      <c r="D40" s="36"/>
      <c r="E40" s="36"/>
      <c r="F40" s="36"/>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74" zoomScale="130" zoomScaleNormal="130" workbookViewId="0">
      <pane xSplit="1" topLeftCell="B1" activePane="topRight" state="frozen"/>
      <selection activeCell="B6" sqref="B6"/>
      <selection pane="topRight" activeCell="D50" sqref="D50"/>
    </sheetView>
  </sheetViews>
  <sheetFormatPr defaultRowHeight="14.4" x14ac:dyDescent="0.3"/>
  <cols>
    <col min="1" max="1" width="30.44140625" customWidth="1"/>
    <col min="2" max="2" width="12" bestFit="1" customWidth="1"/>
    <col min="3" max="3" width="14.88671875" bestFit="1" customWidth="1"/>
    <col min="4" max="4" width="10.88671875" bestFit="1" customWidth="1"/>
    <col min="5" max="5" width="0.88671875" customWidth="1"/>
  </cols>
  <sheetData>
    <row r="1" spans="1:4" x14ac:dyDescent="0.3">
      <c r="A1" s="1" t="str">
        <f>Input!A1</f>
        <v>SAN GABRIEL VALLEY WATER COMPANY - Fontana Division</v>
      </c>
    </row>
    <row r="2" spans="1:4" x14ac:dyDescent="0.3">
      <c r="A2" s="1" t="s">
        <v>0</v>
      </c>
    </row>
    <row r="3" spans="1:4" x14ac:dyDescent="0.3">
      <c r="A3" s="1" t="str">
        <f>Input!A86</f>
        <v>Los Angeles</v>
      </c>
    </row>
    <row r="4" spans="1:4" ht="15" thickBot="1" x14ac:dyDescent="0.35">
      <c r="A4" s="1"/>
    </row>
    <row r="5" spans="1:4" x14ac:dyDescent="0.3">
      <c r="A5" s="9" t="s">
        <v>90</v>
      </c>
      <c r="B5" s="10">
        <f>YEAR(Input!B4)</f>
        <v>2023</v>
      </c>
    </row>
    <row r="6" spans="1:4" x14ac:dyDescent="0.3">
      <c r="A6" s="11" t="s">
        <v>5</v>
      </c>
      <c r="B6" s="43" t="s">
        <v>12</v>
      </c>
      <c r="C6" t="s">
        <v>36</v>
      </c>
    </row>
    <row r="7" spans="1:4" x14ac:dyDescent="0.3">
      <c r="A7" s="11" t="s">
        <v>40</v>
      </c>
      <c r="B7" s="12">
        <f>Input!C5</f>
        <v>14</v>
      </c>
    </row>
    <row r="8" spans="1:4" x14ac:dyDescent="0.3">
      <c r="A8" s="11" t="s">
        <v>7</v>
      </c>
      <c r="B8" s="12" t="s">
        <v>23</v>
      </c>
    </row>
    <row r="9" spans="1:4" x14ac:dyDescent="0.3">
      <c r="A9" s="11" t="s">
        <v>97</v>
      </c>
      <c r="B9" s="12" t="s">
        <v>26</v>
      </c>
    </row>
    <row r="10" spans="1:4" x14ac:dyDescent="0.3">
      <c r="A10" s="11" t="s">
        <v>54</v>
      </c>
      <c r="B10" s="12" t="str">
        <f>VLOOKUP(B11,Input!$A$86:$B$92,2,FALSE)</f>
        <v>Monthly</v>
      </c>
    </row>
    <row r="11" spans="1:4" ht="15" thickBot="1" x14ac:dyDescent="0.35">
      <c r="A11" s="13" t="s">
        <v>27</v>
      </c>
      <c r="B11" s="27" t="str">
        <f>Input!$A$86</f>
        <v>Los Angeles</v>
      </c>
    </row>
    <row r="12" spans="1:4" ht="15" thickBot="1" x14ac:dyDescent="0.35">
      <c r="A12" s="1"/>
      <c r="B12" s="3"/>
    </row>
    <row r="13" spans="1:4" ht="15" thickBot="1" x14ac:dyDescent="0.35">
      <c r="A13" s="1"/>
      <c r="B13" s="143" t="str">
        <f>Input!B13</f>
        <v>January 2023</v>
      </c>
      <c r="C13" s="144"/>
      <c r="D13" s="145"/>
    </row>
    <row r="14" spans="1:4" x14ac:dyDescent="0.3">
      <c r="A14" s="1" t="s">
        <v>4</v>
      </c>
      <c r="B14" s="14"/>
      <c r="D14" s="15">
        <f>INDEX(Input!$B$28:$AL$42,MATCH('Residential Bill_Current_avg'!$B$6,Input!$A$28:$A$42,0),MATCH('Residential Bill_Current_avg'!B$13,Input!$B$27:$AL$27,0))</f>
        <v>20.61</v>
      </c>
    </row>
    <row r="15" spans="1:4" x14ac:dyDescent="0.3">
      <c r="B15" s="14"/>
      <c r="D15" s="16"/>
    </row>
    <row r="16" spans="1:4" x14ac:dyDescent="0.3">
      <c r="A16" s="1" t="s">
        <v>32</v>
      </c>
      <c r="B16" s="17" t="s">
        <v>28</v>
      </c>
      <c r="C16" s="5" t="s">
        <v>6</v>
      </c>
      <c r="D16" s="18" t="s">
        <v>29</v>
      </c>
    </row>
    <row r="17" spans="1:4" x14ac:dyDescent="0.3">
      <c r="A17" t="str">
        <f>Input!A21</f>
        <v>Tier 1</v>
      </c>
      <c r="B17" s="19">
        <f>INDEX(Input!$B$21:$AL$25,MATCH('Residential Bill_Current_avg'!$A17,Input!$A$21:$A$25,0),MATCH('Residential Bill_Current_avg'!B$13,Input!$B$20:$AL$20,0))</f>
        <v>4.1069000000000004</v>
      </c>
      <c r="C17" s="3">
        <f>IF($B$7&gt;Input!F108,Input!F108,$B$7)</f>
        <v>14</v>
      </c>
      <c r="D17" s="15">
        <f>ROUND(IFERROR(B17*C17," "),2)</f>
        <v>57.5</v>
      </c>
    </row>
    <row r="18" spans="1:4" x14ac:dyDescent="0.3">
      <c r="A18" t="str">
        <f>Input!A22</f>
        <v>Tier 2</v>
      </c>
      <c r="B18" s="19">
        <f>INDEX(Input!$B$21:$AL$25,MATCH('Residential Bill_Current_avg'!$A18,Input!$A$21:$A$25,0),MATCH('Residential Bill_Current_avg'!B$13,Input!$B$20:$AL$20,0))</f>
        <v>4.6500000000000004</v>
      </c>
      <c r="C18" s="3">
        <f>IF(($B$7-C17)&gt;Input!F109,Input!F109,($B$7-C17))</f>
        <v>0</v>
      </c>
      <c r="D18" s="15">
        <f>ROUND(IFERROR(B18*C18," "),2)</f>
        <v>0</v>
      </c>
    </row>
    <row r="19" spans="1:4" x14ac:dyDescent="0.3">
      <c r="A19" t="str">
        <f>Input!A23</f>
        <v>Tier 3</v>
      </c>
      <c r="B19" s="19">
        <f>INDEX(Input!$B$21:$AL$25,MATCH('Residential Bill_Current_avg'!$A19,Input!$A$21:$A$25,0),MATCH('Residential Bill_Current_avg'!B$13,Input!$B$20:$AL$20,0))</f>
        <v>0</v>
      </c>
      <c r="C19" s="3">
        <f>IF(OR(Input!F106="Tier 4",Input!F106="Tier 5"),IF(($B$7-C17-C18)&gt;Input!F110,Input!F110,($B$7-C17-C18)),($B$7-C17-C18))</f>
        <v>0</v>
      </c>
      <c r="D19" s="15">
        <f>ROUND(IFERROR(B19*C19," "),2)</f>
        <v>0</v>
      </c>
    </row>
    <row r="20" spans="1:4" ht="14.4" customHeight="1" x14ac:dyDescent="0.3">
      <c r="A20" t="str">
        <f>Input!A24</f>
        <v>Tier 4</v>
      </c>
      <c r="B20" s="19">
        <f>INDEX(Input!$B$21:$AL$25,MATCH('Residential Bill_Current_avg'!$A20,Input!$A$21:$A$25,0),MATCH('Residential Bill_Current_avg'!B$13,Input!$B$20:$AL$20,0))</f>
        <v>0</v>
      </c>
      <c r="C20" s="3" t="str">
        <f>IF(Input!F106="Tier 4",($B$7-C17-C18-C19),IF(Input!F106="Tier 5",IF(($B$7-C17-C18-C19)&gt;Input!F111,Input!F111,($B$7-C17-C18-C19))," "))</f>
        <v xml:space="preserve"> </v>
      </c>
      <c r="D20" s="15" t="str">
        <f t="shared" ref="D20:D21" si="0">IFERROR(B20*C20," ")</f>
        <v xml:space="preserve"> </v>
      </c>
    </row>
    <row r="21" spans="1:4" ht="14.4" customHeight="1" x14ac:dyDescent="0.3">
      <c r="A21" t="str">
        <f>Input!A25</f>
        <v>Tier 5</v>
      </c>
      <c r="B21" s="19">
        <f>INDEX(Input!$B$21:$AL$25,MATCH('Residential Bill_Current_avg'!$A21,Input!$A$21:$A$25,0),MATCH('Residential Bill_Current_avg'!B$13,Input!$B$20:$AL$20,0))</f>
        <v>0</v>
      </c>
      <c r="C21" s="3" t="str">
        <f>IF(Input!F106="Tier 5",($B$7-C17-C18-C19-C20)," ")</f>
        <v xml:space="preserve"> </v>
      </c>
      <c r="D21" s="15" t="str">
        <f t="shared" si="0"/>
        <v xml:space="preserve"> </v>
      </c>
    </row>
    <row r="22" spans="1:4" x14ac:dyDescent="0.3">
      <c r="A22" t="s">
        <v>38</v>
      </c>
      <c r="B22" s="14"/>
      <c r="C22" s="3">
        <f>SUM(C17:C21)</f>
        <v>14</v>
      </c>
      <c r="D22" s="20">
        <f>SUM(D17:D21)+D14</f>
        <v>78.11</v>
      </c>
    </row>
    <row r="23" spans="1:4" x14ac:dyDescent="0.3">
      <c r="B23" s="14"/>
      <c r="D23" s="16"/>
    </row>
    <row r="24" spans="1:4" x14ac:dyDescent="0.3">
      <c r="A24" s="1" t="s">
        <v>33</v>
      </c>
      <c r="B24" s="17" t="s">
        <v>28</v>
      </c>
      <c r="C24" s="5" t="s">
        <v>44</v>
      </c>
      <c r="D24" s="18" t="s">
        <v>29</v>
      </c>
    </row>
    <row r="25" spans="1:4" x14ac:dyDescent="0.3">
      <c r="A25" t="str">
        <f>IF($B$9="No",Input!A46,"CAP Discount")</f>
        <v>CAP</v>
      </c>
      <c r="B25" s="135">
        <f>INDEX(Input!$C$46:$AM$58,MATCH($A25,Input!$A$46:$A$58,0),MATCH('Residential Bill_Current_avg'!B$13,Input!$C$45:$AM$45,0))</f>
        <v>0.2389</v>
      </c>
      <c r="C25" s="24">
        <f>IF(VLOOKUP(A25,Input!$A$46:$B$58,2,FALSE)="Percentage",'Residential Bill_Current_avg'!$D$22,IF(VLOOKUP(A25,Input!$A$46:$B$58,2,FALSE)="Fixed","Fixed",('Residential Bill_Current_avg'!$C$22)))</f>
        <v>14</v>
      </c>
      <c r="D25" s="15">
        <f t="shared" ref="D25:D37" si="1">ROUND(IF(C25="Fixed",B25,(B25*C25)),2)</f>
        <v>3.34</v>
      </c>
    </row>
    <row r="26" spans="1:4" x14ac:dyDescent="0.3">
      <c r="A26" t="str">
        <f>Input!A47</f>
        <v>WRAM/MCBA</v>
      </c>
      <c r="B26" s="135">
        <f>INDEX(Input!$C$46:$AM$58,MATCH($A26,Input!$A$46:$A$58,0),MATCH('Residential Bill_Current_avg'!B$13,Input!$C$45:$AM$45,0))</f>
        <v>0</v>
      </c>
      <c r="C26" s="24">
        <f>IF(VLOOKUP(A26,Input!$A$46:$B$58,2,FALSE)="Percentage",'Residential Bill_Current_avg'!$D$22,IF(VLOOKUP(A26,Input!$A$46:$B$58,2,FALSE)="Fixed","Fixed",('Residential Bill_Current_avg'!$C$22)))</f>
        <v>78.11</v>
      </c>
      <c r="D26" s="15">
        <f t="shared" si="1"/>
        <v>0</v>
      </c>
    </row>
    <row r="27" spans="1:4" x14ac:dyDescent="0.3">
      <c r="A27" t="str">
        <f>Input!A48</f>
        <v>RSF</v>
      </c>
      <c r="B27" s="135">
        <f>INDEX(Input!$C$46:$AM$58,MATCH($A27,Input!$A$46:$A$58,0),MATCH('Residential Bill_Current_avg'!B$13,Input!$C$45:$AM$45,0))</f>
        <v>0</v>
      </c>
      <c r="C27" s="24">
        <f>IF(VLOOKUP(A27,Input!$A$46:$B$58,2,FALSE)="Percentage",'Residential Bill_Current_avg'!$D$22,IF(VLOOKUP(A27,Input!$A$46:$B$58,2,FALSE)="Fixed","Fixed",('Residential Bill_Current_avg'!$C$22)))</f>
        <v>14</v>
      </c>
      <c r="D27" s="15">
        <f t="shared" si="1"/>
        <v>0</v>
      </c>
    </row>
    <row r="28" spans="1:4" x14ac:dyDescent="0.3">
      <c r="A28" t="str">
        <f>Input!A49</f>
        <v>CoC &amp; TCJA</v>
      </c>
      <c r="B28" s="135">
        <f>INDEX(Input!$C$46:$AM$58,MATCH($A28,Input!$A$46:$A$58,0),MATCH('Residential Bill_Current_avg'!B$13,Input!$C$45:$AM$45,0))</f>
        <v>0</v>
      </c>
      <c r="C28" s="24">
        <f>IF(VLOOKUP(A28,Input!$A$46:$B$58,2,FALSE)="Percentage",'Residential Bill_Current_avg'!$D$22,IF(VLOOKUP(A28,Input!$A$46:$B$58,2,FALSE)="Fixed","Fixed",('Residential Bill_Current_avg'!$C$22)))</f>
        <v>14</v>
      </c>
      <c r="D28" s="15">
        <f t="shared" si="1"/>
        <v>0</v>
      </c>
    </row>
    <row r="29" spans="1:4" x14ac:dyDescent="0.3">
      <c r="A29" t="str">
        <f>Input!A50</f>
        <v>DRMA Surcharge</v>
      </c>
      <c r="B29" s="135">
        <f>INDEX(Input!$C$46:$AM$58,MATCH($A29,Input!$A$46:$A$58,0),MATCH('Residential Bill_Current_avg'!B$13,Input!$C$45:$AM$45,0))</f>
        <v>0</v>
      </c>
      <c r="C29" s="24" t="str">
        <f>IF(VLOOKUP(A29,Input!$A$46:$B$58,2,FALSE)="Percentage",'Residential Bill_Current_avg'!$D$22,IF(VLOOKUP(A29,Input!$A$46:$B$58,2,FALSE)="Fixed","Fixed",('Residential Bill_Current_avg'!$C$22)))</f>
        <v>Fixed</v>
      </c>
      <c r="D29" s="15">
        <f t="shared" si="1"/>
        <v>0</v>
      </c>
    </row>
    <row r="30" spans="1:4" x14ac:dyDescent="0.3">
      <c r="A30" t="str">
        <f>Input!A51</f>
        <v>Conservation Refund</v>
      </c>
      <c r="B30" s="135">
        <f>INDEX(Input!$C$46:$AM$58,MATCH($A30,Input!$A$46:$A$58,0),MATCH('Residential Bill_Current_avg'!B$13,Input!$C$45:$AM$45,0))</f>
        <v>0</v>
      </c>
      <c r="C30" s="24" t="str">
        <f>IF(VLOOKUP(A30,Input!$A$46:$B$58,2,FALSE)="Percentage",'Residential Bill_Current_avg'!$D$22,IF(VLOOKUP(A30,Input!$A$46:$B$58,2,FALSE)="Fixed","Fixed",('Residential Bill_Current_avg'!$C$22)))</f>
        <v>Fixed</v>
      </c>
      <c r="D30" s="15">
        <f t="shared" si="1"/>
        <v>0</v>
      </c>
    </row>
    <row r="31" spans="1:4" x14ac:dyDescent="0.3">
      <c r="A31" t="str">
        <f>Input!A52</f>
        <v>General BA</v>
      </c>
      <c r="B31" s="135">
        <f>INDEX(Input!$C$46:$AM$58,MATCH($A31,Input!$A$46:$A$58,0),MATCH('Residential Bill_Current_avg'!B$13,Input!$C$45:$AM$45,0))</f>
        <v>0</v>
      </c>
      <c r="C31" s="24">
        <f>IF(VLOOKUP(A31,Input!$A$46:$B$58,2,FALSE)="Percentage",'Residential Bill_Current_avg'!$D$22,IF(VLOOKUP(A31,Input!$A$46:$B$58,2,FALSE)="Fixed","Fixed",('Residential Bill_Current_avg'!$C$22)))</f>
        <v>14</v>
      </c>
      <c r="D31" s="15">
        <f t="shared" si="1"/>
        <v>0</v>
      </c>
    </row>
    <row r="32" spans="1:4" x14ac:dyDescent="0.3">
      <c r="A32" t="str">
        <f>Input!A53</f>
        <v>IRMA True-Up</v>
      </c>
      <c r="B32" s="135">
        <f>INDEX(Input!$C$46:$AM$58,MATCH($A32,Input!$A$46:$A$58,0),MATCH('Residential Bill_Current_avg'!B$13,Input!$C$45:$AM$45,0))</f>
        <v>0</v>
      </c>
      <c r="C32" s="24">
        <f>IF(VLOOKUP(A32,Input!$A$46:$B$58,2,FALSE)="Percentage",'Residential Bill_Current_avg'!$D$22,IF(VLOOKUP(A32,Input!$A$46:$B$58,2,FALSE)="Fixed","Fixed",('Residential Bill_Current_avg'!$C$22)))</f>
        <v>14</v>
      </c>
      <c r="D32" s="15">
        <f t="shared" si="1"/>
        <v>0</v>
      </c>
    </row>
    <row r="33" spans="1:4" x14ac:dyDescent="0.3">
      <c r="A33" t="str">
        <f>Input!A54</f>
        <v>CAP Interim True-Up</v>
      </c>
      <c r="B33" s="135">
        <f>INDEX(Input!$C$46:$AM$58,MATCH($A33,Input!$A$46:$A$58,0),MATCH('Residential Bill_Current_avg'!B$13,Input!$C$45:$AM$45,0))</f>
        <v>0</v>
      </c>
      <c r="C33" s="24" t="str">
        <f>IF(VLOOKUP(A33,Input!$A$46:$B$58,2,FALSE)="Percentage",'Residential Bill_Current_avg'!$D$22,IF(VLOOKUP(A33,Input!$A$46:$B$58,2,FALSE)="Fixed","Fixed",('Residential Bill_Current_avg'!$C$22)))</f>
        <v>Fixed</v>
      </c>
      <c r="D33" s="15">
        <f t="shared" si="1"/>
        <v>0</v>
      </c>
    </row>
    <row r="34" spans="1:4" x14ac:dyDescent="0.3">
      <c r="A34" t="str">
        <f>Input!A55</f>
        <v>Pension Cost BA</v>
      </c>
      <c r="B34" s="135">
        <f>INDEX(Input!$C$46:$AM$58,MATCH($A34,Input!$A$46:$A$58,0),MATCH('Residential Bill_Current_avg'!B$13,Input!$C$45:$AM$45,0))</f>
        <v>0</v>
      </c>
      <c r="C34" s="24">
        <f>IF(VLOOKUP(A34,Input!$A$46:$B$58,2,FALSE)="Percentage",'Residential Bill_Current_avg'!$D$22,IF(VLOOKUP(A34,Input!$A$46:$B$58,2,FALSE)="Fixed","Fixed",('Residential Bill_Current_avg'!$C$22)))</f>
        <v>14</v>
      </c>
      <c r="D34" s="15">
        <f t="shared" si="1"/>
        <v>0</v>
      </c>
    </row>
    <row r="35" spans="1:4" x14ac:dyDescent="0.3">
      <c r="A35" t="str">
        <f>Input!A56</f>
        <v>Healthcare Cost BA</v>
      </c>
      <c r="B35" s="135">
        <f>INDEX(Input!$C$46:$AM$58,MATCH($A35,Input!$A$46:$A$58,0),MATCH('Residential Bill_Current_avg'!B$13,Input!$C$45:$AM$45,0))</f>
        <v>0</v>
      </c>
      <c r="C35" s="24" t="str">
        <f>IF(VLOOKUP(A35,Input!$A$46:$B$58,2,FALSE)="Percentage",'Residential Bill_Current_avg'!$D$22,IF(VLOOKUP(A35,Input!$A$46:$B$58,2,FALSE)="Fixed","Fixed",('Residential Bill_Current_avg'!$C$22)))</f>
        <v>Fixed</v>
      </c>
      <c r="D35" s="15">
        <f t="shared" si="1"/>
        <v>0</v>
      </c>
    </row>
    <row r="36" spans="1:4" x14ac:dyDescent="0.3">
      <c r="A36" t="str">
        <f>Input!A57</f>
        <v>LIRA True Up</v>
      </c>
      <c r="B36" s="135">
        <f>INDEX(Input!$C$46:$AM$58,MATCH($A36,Input!$A$46:$A$58,0),MATCH('Residential Bill_Current_avg'!B$13,Input!$C$45:$AM$45,0))</f>
        <v>0</v>
      </c>
      <c r="C36" s="24" t="str">
        <f>IF(VLOOKUP(A36,Input!$A$46:$B$58,2,FALSE)="Percentage",'Residential Bill_Current_avg'!$D$22,IF(VLOOKUP(A36,Input!$A$46:$B$58,2,FALSE)="Fixed","Fixed",('Residential Bill_Current_avg'!$C$22)))</f>
        <v>Fixed</v>
      </c>
      <c r="D36" s="15">
        <f t="shared" si="1"/>
        <v>0</v>
      </c>
    </row>
    <row r="37" spans="1:4" x14ac:dyDescent="0.3">
      <c r="A37" t="str">
        <f>Input!A58</f>
        <v>Memo. Accts. - Overcollection</v>
      </c>
      <c r="B37" s="135">
        <f>INDEX(Input!$C$46:$AM$58,MATCH($A37,Input!$A$46:$A$58,0),MATCH('Residential Bill_Current_avg'!B$13,Input!$C$45:$AM$45,0))</f>
        <v>0</v>
      </c>
      <c r="C37" s="24" t="str">
        <f>IF(VLOOKUP(A37,Input!$A$46:$B$58,2,FALSE)="Percentage",'Residential Bill_Current_avg'!$D$22,IF(VLOOKUP(A37,Input!$A$46:$B$58,2,FALSE)="Fixed","Fixed",('Residential Bill_Current_avg'!$C$22)))</f>
        <v>Fixed</v>
      </c>
      <c r="D37" s="15">
        <f t="shared" si="1"/>
        <v>0</v>
      </c>
    </row>
    <row r="38" spans="1:4" x14ac:dyDescent="0.3">
      <c r="A38" t="s">
        <v>38</v>
      </c>
      <c r="B38" s="14"/>
      <c r="D38" s="20">
        <f>SUM(D25:D37)</f>
        <v>3.34</v>
      </c>
    </row>
    <row r="39" spans="1:4" x14ac:dyDescent="0.3">
      <c r="B39" s="14"/>
      <c r="D39" s="16"/>
    </row>
    <row r="40" spans="1:4" x14ac:dyDescent="0.3">
      <c r="A40" s="1" t="s">
        <v>34</v>
      </c>
      <c r="B40" s="17" t="s">
        <v>28</v>
      </c>
      <c r="C40" s="5" t="s">
        <v>45</v>
      </c>
      <c r="D40" s="18" t="s">
        <v>29</v>
      </c>
    </row>
    <row r="41" spans="1:4" x14ac:dyDescent="0.3">
      <c r="A41" t="str">
        <f>+Input!A77</f>
        <v>CPUC Fee</v>
      </c>
      <c r="B41" s="23">
        <f>INDEX(Input!$B$77:$AL$82,MATCH('Residential Bill_Current_avg'!$A$41,Input!$A$77:$A$82,0),MATCH('Residential Bill_Current_avg'!B13:D13,Input!$B$76:$AL$76,0))</f>
        <v>8.0000000000000002E-3</v>
      </c>
      <c r="C41" s="7">
        <f>D22+D26+D28+D29+D30</f>
        <v>78.11</v>
      </c>
      <c r="D41" s="15">
        <f>ROUND(B41*C41,2)</f>
        <v>0.62</v>
      </c>
    </row>
    <row r="42" spans="1:4" ht="14.4" hidden="1" customHeight="1" x14ac:dyDescent="0.3">
      <c r="A42" t="str">
        <f>+Input!A78</f>
        <v>Reserved</v>
      </c>
      <c r="B42" s="23"/>
      <c r="D42" s="16"/>
    </row>
    <row r="43" spans="1:4" ht="14.4" hidden="1" customHeight="1" x14ac:dyDescent="0.3">
      <c r="A43" t="str">
        <f>+Input!A79</f>
        <v>Reserved</v>
      </c>
      <c r="B43" s="23"/>
      <c r="D43" s="16"/>
    </row>
    <row r="44" spans="1:4" ht="14.4" hidden="1" customHeight="1" x14ac:dyDescent="0.3">
      <c r="A44" t="str">
        <f>+Input!A80</f>
        <v>Reserved</v>
      </c>
      <c r="B44" s="23"/>
      <c r="D44" s="16"/>
    </row>
    <row r="45" spans="1:4" ht="14.4" hidden="1" customHeight="1" x14ac:dyDescent="0.3">
      <c r="A45" t="str">
        <f>+Input!A81</f>
        <v>Reserved</v>
      </c>
      <c r="B45" s="23"/>
      <c r="D45" s="16"/>
    </row>
    <row r="46" spans="1:4" ht="14.4" hidden="1" customHeight="1" x14ac:dyDescent="0.3">
      <c r="A46" t="str">
        <f>+Input!A82</f>
        <v>Reserved</v>
      </c>
      <c r="B46" s="23"/>
      <c r="D46" s="16"/>
    </row>
    <row r="47" spans="1:4" x14ac:dyDescent="0.3">
      <c r="A47" t="s">
        <v>38</v>
      </c>
      <c r="B47" s="14"/>
      <c r="D47" s="15"/>
    </row>
    <row r="48" spans="1:4" x14ac:dyDescent="0.3">
      <c r="B48" s="14"/>
      <c r="D48" s="16"/>
    </row>
    <row r="49" spans="1:4" ht="15" thickBot="1" x14ac:dyDescent="0.35">
      <c r="A49" t="s">
        <v>39</v>
      </c>
      <c r="B49" s="21"/>
      <c r="C49" s="22"/>
      <c r="D49" s="25">
        <f>D22+D38+D41</f>
        <v>82.070000000000007</v>
      </c>
    </row>
    <row r="51" spans="1:4" x14ac:dyDescent="0.3">
      <c r="A51" t="s">
        <v>88</v>
      </c>
    </row>
    <row r="52" spans="1:4" ht="15" thickBot="1" x14ac:dyDescent="0.35"/>
    <row r="53" spans="1:4" x14ac:dyDescent="0.3">
      <c r="A53" s="9" t="s">
        <v>90</v>
      </c>
      <c r="B53" s="10">
        <f>YEAR(Input!B4)</f>
        <v>2023</v>
      </c>
    </row>
    <row r="54" spans="1:4" x14ac:dyDescent="0.3">
      <c r="A54" s="11" t="s">
        <v>5</v>
      </c>
      <c r="B54" s="43" t="s">
        <v>12</v>
      </c>
      <c r="C54" t="s">
        <v>36</v>
      </c>
    </row>
    <row r="55" spans="1:4" x14ac:dyDescent="0.3">
      <c r="A55" s="11" t="s">
        <v>40</v>
      </c>
      <c r="B55" s="12">
        <f>Input!D5</f>
        <v>14</v>
      </c>
    </row>
    <row r="56" spans="1:4" x14ac:dyDescent="0.3">
      <c r="A56" s="11" t="s">
        <v>7</v>
      </c>
      <c r="B56" s="12" t="s">
        <v>23</v>
      </c>
    </row>
    <row r="57" spans="1:4" x14ac:dyDescent="0.3">
      <c r="A57" s="11" t="s">
        <v>97</v>
      </c>
      <c r="B57" s="12" t="s">
        <v>25</v>
      </c>
    </row>
    <row r="58" spans="1:4" x14ac:dyDescent="0.3">
      <c r="A58" s="11" t="s">
        <v>54</v>
      </c>
      <c r="B58" s="12" t="str">
        <f>VLOOKUP(B59,Input!$A$86:$B$92,2,FALSE)</f>
        <v>Monthly</v>
      </c>
    </row>
    <row r="59" spans="1:4" ht="15" thickBot="1" x14ac:dyDescent="0.35">
      <c r="A59" s="13" t="s">
        <v>27</v>
      </c>
      <c r="B59" s="27" t="str">
        <f>B11</f>
        <v>Los Angeles</v>
      </c>
    </row>
    <row r="60" spans="1:4" ht="15" thickBot="1" x14ac:dyDescent="0.35">
      <c r="A60" s="1"/>
      <c r="B60" s="3"/>
    </row>
    <row r="61" spans="1:4" ht="15" thickBot="1" x14ac:dyDescent="0.35">
      <c r="A61" s="1"/>
      <c r="B61" s="143" t="str">
        <f>Input!$B$13</f>
        <v>January 2023</v>
      </c>
      <c r="C61" s="144"/>
      <c r="D61" s="145"/>
    </row>
    <row r="62" spans="1:4" x14ac:dyDescent="0.3">
      <c r="A62" s="1" t="s">
        <v>4</v>
      </c>
      <c r="B62" s="14"/>
      <c r="D62" s="15">
        <f>INDEX(Input!$B$28:$AL$42,MATCH('Residential Bill_Current_avg'!$B$54,Input!$A$28:$A$42,0),MATCH('Residential Bill_Current_avg'!B$61,Input!$B$27:$AL$27,0))+Input!B43</f>
        <v>10.79</v>
      </c>
    </row>
    <row r="63" spans="1:4" x14ac:dyDescent="0.3">
      <c r="B63" s="14"/>
      <c r="D63" s="16"/>
    </row>
    <row r="64" spans="1:4" ht="16.5" customHeight="1" x14ac:dyDescent="0.3">
      <c r="A64" s="1" t="s">
        <v>32</v>
      </c>
      <c r="B64" s="17" t="s">
        <v>28</v>
      </c>
      <c r="C64" s="5" t="s">
        <v>6</v>
      </c>
      <c r="D64" s="18" t="s">
        <v>29</v>
      </c>
    </row>
    <row r="65" spans="1:4" x14ac:dyDescent="0.3">
      <c r="A65" t="str">
        <f>A17</f>
        <v>Tier 1</v>
      </c>
      <c r="B65" s="19">
        <f>INDEX(Input!$B$21:$AL$25,MATCH('Residential Bill_Current_avg'!$A65,Input!$A$21:$A$25,0),MATCH('Residential Bill_Current_avg'!B$61,Input!$B$20:$AL$20,0))</f>
        <v>4.1069000000000004</v>
      </c>
      <c r="C65" s="3">
        <f>IF($B$55&gt;Input!F108,Input!F108,$B$55)</f>
        <v>14</v>
      </c>
      <c r="D65" s="15">
        <f>ROUND(IFERROR(B65*C65," "),2)</f>
        <v>57.5</v>
      </c>
    </row>
    <row r="66" spans="1:4" x14ac:dyDescent="0.3">
      <c r="A66" t="str">
        <f>A18</f>
        <v>Tier 2</v>
      </c>
      <c r="B66" s="19">
        <f>INDEX(Input!$B$21:$AL$25,MATCH('Residential Bill_Current_avg'!$A66,Input!$A$21:$A$25,0),MATCH('Residential Bill_Current_avg'!B$61,Input!$B$20:$AL$20,0))</f>
        <v>4.6500000000000004</v>
      </c>
      <c r="C66" s="3">
        <f>IF(($B$55-C65)&gt;Input!F109,Input!F109,($B$55-C65))</f>
        <v>0</v>
      </c>
      <c r="D66" s="15">
        <f>ROUND(IFERROR(B66*C66," "),2)</f>
        <v>0</v>
      </c>
    </row>
    <row r="67" spans="1:4" x14ac:dyDescent="0.3">
      <c r="A67" t="str">
        <f>A19</f>
        <v>Tier 3</v>
      </c>
      <c r="B67" s="19">
        <f>INDEX(Input!$B$21:$AL$25,MATCH('Residential Bill_Current_avg'!$A67,Input!$A$21:$A$25,0),MATCH('Residential Bill_Current_avg'!B$61,Input!$B$20:$AL$20,0))</f>
        <v>0</v>
      </c>
      <c r="C67" s="3">
        <f>IF(OR(Input!F128="Tier 4",Input!F128="Tier 5"),IF(($B$55-C65-C66)&gt;Input!F110,Input!F110,($B$55-C65-C66)),($B$55-C65-C66))</f>
        <v>0</v>
      </c>
      <c r="D67" s="15">
        <f>ROUND(IFERROR(B67*C67," "),2)</f>
        <v>0</v>
      </c>
    </row>
    <row r="68" spans="1:4" ht="14.4" customHeight="1" x14ac:dyDescent="0.3">
      <c r="A68" t="str">
        <f>A20</f>
        <v>Tier 4</v>
      </c>
      <c r="B68" s="19">
        <f>INDEX(Input!$B$21:$AL$25,MATCH('Residential Bill_Current_avg'!$A68,Input!$A$21:$A$25,0),MATCH('Residential Bill_Current_avg'!B$61,Input!$B$20:$AL$20,0))</f>
        <v>0</v>
      </c>
      <c r="C68" s="3" t="str">
        <f>IF(Input!F128="Tier 4",($B$55-C65-C66-C67),IF(Input!F128="Tier 5",IF(($B$55-C65-C66-C67)&gt;Input!F133,Input!F133,($B$55-C65-C66-C67))," "))</f>
        <v xml:space="preserve"> </v>
      </c>
      <c r="D68" s="15" t="str">
        <f t="shared" ref="D68:D69" si="2">IFERROR(B68*C68," ")</f>
        <v xml:space="preserve"> </v>
      </c>
    </row>
    <row r="69" spans="1:4" ht="14.4" customHeight="1" x14ac:dyDescent="0.3">
      <c r="A69" t="str">
        <f>A21</f>
        <v>Tier 5</v>
      </c>
      <c r="B69" s="19">
        <f>INDEX(Input!$B$21:$AL$25,MATCH('Residential Bill_Current_avg'!$A69,Input!$A$21:$A$25,0),MATCH('Residential Bill_Current_avg'!B$61,Input!$B$20:$AL$20,0))</f>
        <v>0</v>
      </c>
      <c r="C69" s="3" t="str">
        <f>IF(Input!F128="Tier 5",($B$55-C65-C66-C67-C68)," ")</f>
        <v xml:space="preserve"> </v>
      </c>
      <c r="D69" s="15" t="str">
        <f t="shared" si="2"/>
        <v xml:space="preserve"> </v>
      </c>
    </row>
    <row r="70" spans="1:4" x14ac:dyDescent="0.3">
      <c r="A70" t="s">
        <v>38</v>
      </c>
      <c r="B70" s="14"/>
      <c r="C70" s="3">
        <f>SUM(C65:C69)</f>
        <v>14</v>
      </c>
      <c r="D70" s="20">
        <f>SUM(D65:D69)+D62</f>
        <v>68.289999999999992</v>
      </c>
    </row>
    <row r="71" spans="1:4" x14ac:dyDescent="0.3">
      <c r="B71" s="14"/>
      <c r="D71" s="16"/>
    </row>
    <row r="72" spans="1:4" x14ac:dyDescent="0.3">
      <c r="A72" s="1" t="s">
        <v>33</v>
      </c>
      <c r="B72" s="17" t="s">
        <v>28</v>
      </c>
      <c r="C72" s="5" t="s">
        <v>44</v>
      </c>
      <c r="D72" s="18" t="s">
        <v>29</v>
      </c>
    </row>
    <row r="73" spans="1:4" s="31" customFormat="1" x14ac:dyDescent="0.3">
      <c r="A73" s="31" t="str">
        <f t="shared" ref="A73:A85" si="3">A25</f>
        <v>CAP</v>
      </c>
      <c r="B73" s="135">
        <f>INDEX(Input!$C$62:$AM$74,MATCH($A73,Input!$A$62:$A$74,0),MATCH('Residential Bill_Current_avg'!B$61,Input!$C$61:$AM$61,0))</f>
        <v>0</v>
      </c>
      <c r="C73" s="24">
        <f>IF(VLOOKUP(A73,Input!$A$62:$B$74,2,FALSE)="Percentage",'Residential Bill_Current_avg'!$D$70,IF(VLOOKUP(A73,Input!$A$62:$B$74,2,FALSE)="Fixed","Fixed",('Residential Bill_Current_avg'!$C$70)))</f>
        <v>14</v>
      </c>
      <c r="D73" s="15">
        <f t="shared" ref="D73:D85" si="4">ROUND(IF(C73="Fixed",B73,(B73*C73)),2)</f>
        <v>0</v>
      </c>
    </row>
    <row r="74" spans="1:4" x14ac:dyDescent="0.3">
      <c r="A74" t="str">
        <f t="shared" si="3"/>
        <v>WRAM/MCBA</v>
      </c>
      <c r="B74" s="135">
        <f>INDEX(Input!$C$62:$AM$74,MATCH($A74,Input!$A$62:$A$74,0),MATCH('Residential Bill_Current_avg'!B$61,Input!$C$61:$AM$61,0))</f>
        <v>0</v>
      </c>
      <c r="C74" s="24">
        <f>IF(VLOOKUP(A74,Input!$A$62:$B$74,2,FALSE)="Percentage",'Residential Bill_Current_avg'!$D$70,IF(VLOOKUP(A74,Input!$A$62:$B$74,2,FALSE)="Fixed","Fixed",('Residential Bill_Current_avg'!$C$70)))</f>
        <v>14</v>
      </c>
      <c r="D74" s="15">
        <f t="shared" si="4"/>
        <v>0</v>
      </c>
    </row>
    <row r="75" spans="1:4" x14ac:dyDescent="0.3">
      <c r="A75" t="str">
        <f t="shared" si="3"/>
        <v>RSF</v>
      </c>
      <c r="B75" s="135">
        <f>INDEX(Input!$C$62:$AM$74,MATCH($A75,Input!$A$62:$A$74,0),MATCH('Residential Bill_Current_avg'!B$61,Input!$C$61:$AM$61,0))</f>
        <v>0</v>
      </c>
      <c r="C75" s="24">
        <f>IF(VLOOKUP(A75,Input!$A$62:$B$74,2,FALSE)="Percentage",'Residential Bill_Current_avg'!$D$70,IF(VLOOKUP(A75,Input!$A$62:$B$74,2,FALSE)="Fixed","Fixed",('Residential Bill_Current_avg'!$C$70)))</f>
        <v>68.289999999999992</v>
      </c>
      <c r="D75" s="15">
        <f t="shared" si="4"/>
        <v>0</v>
      </c>
    </row>
    <row r="76" spans="1:4" x14ac:dyDescent="0.3">
      <c r="A76" t="str">
        <f t="shared" si="3"/>
        <v>CoC &amp; TCJA</v>
      </c>
      <c r="B76" s="135">
        <f>INDEX(Input!$C$62:$AM$74,MATCH($A76,Input!$A$62:$A$74,0),MATCH('Residential Bill_Current_avg'!B$61,Input!$C$61:$AM$61,0))</f>
        <v>0</v>
      </c>
      <c r="C76" s="24" t="str">
        <f>IF(VLOOKUP(A76,Input!$A$62:$B$74,2,FALSE)="Percentage",'Residential Bill_Current_avg'!$D$70,IF(VLOOKUP(A76,Input!$A$62:$B$74,2,FALSE)="Fixed","Fixed",('Residential Bill_Current_avg'!$C$70)))</f>
        <v>Fixed</v>
      </c>
      <c r="D76" s="15">
        <f t="shared" si="4"/>
        <v>0</v>
      </c>
    </row>
    <row r="77" spans="1:4" x14ac:dyDescent="0.3">
      <c r="A77" t="str">
        <f t="shared" si="3"/>
        <v>DRMA Surcharge</v>
      </c>
      <c r="B77" s="135">
        <f>INDEX(Input!$C$62:$AM$74,MATCH($A77,Input!$A$62:$A$74,0),MATCH('Residential Bill_Current_avg'!B$61,Input!$C$61:$AM$61,0))</f>
        <v>0</v>
      </c>
      <c r="C77" s="24">
        <f>IF(VLOOKUP(A77,Input!$A$62:$B$74,2,FALSE)="Percentage",'Residential Bill_Current_avg'!$D$70,IF(VLOOKUP(A77,Input!$A$62:$B$74,2,FALSE)="Fixed","Fixed",('Residential Bill_Current_avg'!$C$70)))</f>
        <v>14</v>
      </c>
      <c r="D77" s="15">
        <f t="shared" si="4"/>
        <v>0</v>
      </c>
    </row>
    <row r="78" spans="1:4" x14ac:dyDescent="0.3">
      <c r="A78" t="str">
        <f t="shared" si="3"/>
        <v>Conservation Refund</v>
      </c>
      <c r="B78" s="135">
        <f>INDEX(Input!$C$62:$AM$74,MATCH($A78,Input!$A$62:$A$74,0),MATCH('Residential Bill_Current_avg'!B$61,Input!$C$61:$AM$61,0))</f>
        <v>0</v>
      </c>
      <c r="C78" s="24" t="str">
        <f>IF(VLOOKUP(A78,Input!$A$62:$B$74,2,FALSE)="Percentage",'Residential Bill_Current_avg'!$D$70,IF(VLOOKUP(A78,Input!$A$62:$B$74,2,FALSE)="Fixed","Fixed",('Residential Bill_Current_avg'!$C$70)))</f>
        <v>Fixed</v>
      </c>
      <c r="D78" s="15">
        <f t="shared" si="4"/>
        <v>0</v>
      </c>
    </row>
    <row r="79" spans="1:4" x14ac:dyDescent="0.3">
      <c r="A79" t="str">
        <f t="shared" si="3"/>
        <v>General BA</v>
      </c>
      <c r="B79" s="135">
        <f>INDEX(Input!$C$62:$AM$74,MATCH($A79,Input!$A$62:$A$74,0),MATCH('Residential Bill_Current_avg'!B$61,Input!$C$61:$AM$61,0))</f>
        <v>0</v>
      </c>
      <c r="C79" s="24">
        <f>IF(VLOOKUP(A79,Input!$A$62:$B$74,2,FALSE)="Percentage",'Residential Bill_Current_avg'!$D$70,IF(VLOOKUP(A79,Input!$A$62:$B$74,2,FALSE)="Fixed","Fixed",('Residential Bill_Current_avg'!$C$70)))</f>
        <v>14</v>
      </c>
      <c r="D79" s="15">
        <f t="shared" si="4"/>
        <v>0</v>
      </c>
    </row>
    <row r="80" spans="1:4" x14ac:dyDescent="0.3">
      <c r="A80" t="str">
        <f t="shared" si="3"/>
        <v>IRMA True-Up</v>
      </c>
      <c r="B80" s="135">
        <f>INDEX(Input!$C$62:$AM$74,MATCH($A80,Input!$A$62:$A$74,0),MATCH('Residential Bill_Current_avg'!B$61,Input!$C$61:$AM$61,0))</f>
        <v>0</v>
      </c>
      <c r="C80" s="24">
        <f>IF(VLOOKUP(A80,Input!$A$62:$B$74,2,FALSE)="Percentage",'Residential Bill_Current_avg'!$D$70,IF(VLOOKUP(A80,Input!$A$62:$B$74,2,FALSE)="Fixed","Fixed",('Residential Bill_Current_avg'!$C$70)))</f>
        <v>14</v>
      </c>
      <c r="D80" s="15">
        <f t="shared" si="4"/>
        <v>0</v>
      </c>
    </row>
    <row r="81" spans="1:4" x14ac:dyDescent="0.3">
      <c r="A81" t="str">
        <f t="shared" si="3"/>
        <v>CAP Interim True-Up</v>
      </c>
      <c r="B81" s="135">
        <f>INDEX(Input!$C$62:$AM$74,MATCH($A81,Input!$A$62:$A$74,0),MATCH('Residential Bill_Current_avg'!B$61,Input!$C$61:$AM$61,0))</f>
        <v>0</v>
      </c>
      <c r="C81" s="24" t="str">
        <f>IF(VLOOKUP(A81,Input!$A$62:$B$74,2,FALSE)="Percentage",'Residential Bill_Current_avg'!$D$70,IF(VLOOKUP(A81,Input!$A$62:$B$74,2,FALSE)="Fixed","Fixed",('Residential Bill_Current_avg'!$C$70)))</f>
        <v>Fixed</v>
      </c>
      <c r="D81" s="15">
        <f t="shared" si="4"/>
        <v>0</v>
      </c>
    </row>
    <row r="82" spans="1:4" x14ac:dyDescent="0.3">
      <c r="A82" t="str">
        <f t="shared" si="3"/>
        <v>Pension Cost BA</v>
      </c>
      <c r="B82" s="135">
        <f>INDEX(Input!$C$62:$AM$74,MATCH($A82,Input!$A$62:$A$74,0),MATCH('Residential Bill_Current_avg'!B$61,Input!$C$61:$AM$61,0))</f>
        <v>0</v>
      </c>
      <c r="C82" s="24">
        <f>IF(VLOOKUP(A82,Input!$A$62:$B$74,2,FALSE)="Percentage",'Residential Bill_Current_avg'!$D$70,IF(VLOOKUP(A82,Input!$A$62:$B$74,2,FALSE)="Fixed","Fixed",('Residential Bill_Current_avg'!$C$70)))</f>
        <v>14</v>
      </c>
      <c r="D82" s="15">
        <f t="shared" si="4"/>
        <v>0</v>
      </c>
    </row>
    <row r="83" spans="1:4" x14ac:dyDescent="0.3">
      <c r="A83" t="str">
        <f t="shared" si="3"/>
        <v>Healthcare Cost BA</v>
      </c>
      <c r="B83" s="135">
        <f>INDEX(Input!$C$62:$AM$74,MATCH($A83,Input!$A$62:$A$74,0),MATCH('Residential Bill_Current_avg'!B$61,Input!$C$61:$AM$61,0))</f>
        <v>0</v>
      </c>
      <c r="C83" s="24" t="str">
        <f>IF(VLOOKUP(A83,Input!$A$62:$B$74,2,FALSE)="Percentage",'Residential Bill_Current_avg'!$D$70,IF(VLOOKUP(A83,Input!$A$62:$B$74,2,FALSE)="Fixed","Fixed",('Residential Bill_Current_avg'!$C$70)))</f>
        <v>Fixed</v>
      </c>
      <c r="D83" s="15">
        <f t="shared" si="4"/>
        <v>0</v>
      </c>
    </row>
    <row r="84" spans="1:4" x14ac:dyDescent="0.3">
      <c r="A84" t="str">
        <f t="shared" si="3"/>
        <v>LIRA True Up</v>
      </c>
      <c r="B84" s="135">
        <f>INDEX(Input!$C$62:$AM$74,MATCH($A84,Input!$A$62:$A$74,0),MATCH('Residential Bill_Current_avg'!B$61,Input!$C$61:$AM$61,0))</f>
        <v>0</v>
      </c>
      <c r="C84" s="24" t="str">
        <f>IF(VLOOKUP(A84,Input!$A$62:$B$74,2,FALSE)="Percentage",'Residential Bill_Current_avg'!$D$70,IF(VLOOKUP(A84,Input!$A$62:$B$74,2,FALSE)="Fixed","Fixed",('Residential Bill_Current_avg'!$C$70)))</f>
        <v>Fixed</v>
      </c>
      <c r="D84" s="15">
        <f t="shared" si="4"/>
        <v>0</v>
      </c>
    </row>
    <row r="85" spans="1:4" x14ac:dyDescent="0.3">
      <c r="A85" t="str">
        <f t="shared" si="3"/>
        <v>Memo. Accts. - Overcollection</v>
      </c>
      <c r="B85" s="135">
        <f>INDEX(Input!$C$62:$AM$74,MATCH($A85,Input!$A$62:$A$74,0),MATCH('Residential Bill_Current_avg'!B$61,Input!$C$61:$AM$61,0))</f>
        <v>0</v>
      </c>
      <c r="C85" s="24" t="str">
        <f>IF(VLOOKUP(A85,Input!$A$62:$B$74,2,FALSE)="Percentage",'Residential Bill_Current_avg'!$D$70,IF(VLOOKUP(A85,Input!$A$62:$B$74,2,FALSE)="Fixed","Fixed",('Residential Bill_Current_avg'!$C$70)))</f>
        <v>Fixed</v>
      </c>
      <c r="D85" s="15">
        <f t="shared" si="4"/>
        <v>0</v>
      </c>
    </row>
    <row r="86" spans="1:4" x14ac:dyDescent="0.3">
      <c r="A86" t="s">
        <v>38</v>
      </c>
      <c r="B86" s="14"/>
      <c r="D86" s="20">
        <f>SUM(D73:D85)</f>
        <v>0</v>
      </c>
    </row>
    <row r="87" spans="1:4" x14ac:dyDescent="0.3">
      <c r="B87" s="14"/>
      <c r="D87" s="16"/>
    </row>
    <row r="88" spans="1:4" x14ac:dyDescent="0.3">
      <c r="A88" s="1" t="s">
        <v>34</v>
      </c>
      <c r="B88" s="17" t="s">
        <v>28</v>
      </c>
      <c r="C88" s="5" t="s">
        <v>45</v>
      </c>
      <c r="D88" s="18" t="s">
        <v>29</v>
      </c>
    </row>
    <row r="89" spans="1:4" x14ac:dyDescent="0.3">
      <c r="A89" t="str">
        <f>A41</f>
        <v>CPUC Fee</v>
      </c>
      <c r="B89" s="23">
        <f>INDEX(Input!$B$77:$AL$82,MATCH('Residential Bill_Current_avg'!$A$41,Input!$A$77:$A$82,0),MATCH('Residential Bill_Current_avg'!B61:D61,Input!$B$76:$AL$76,0))</f>
        <v>8.0000000000000002E-3</v>
      </c>
      <c r="C89" s="7">
        <f>D70+D74+D76+D77+D78</f>
        <v>68.289999999999992</v>
      </c>
      <c r="D89" s="15">
        <f>ROUND(B89*C89,2)</f>
        <v>0.55000000000000004</v>
      </c>
    </row>
    <row r="90" spans="1:4" ht="14.4" hidden="1" customHeight="1" x14ac:dyDescent="0.3">
      <c r="A90">
        <f>+Input!A122</f>
        <v>0</v>
      </c>
      <c r="B90" s="23"/>
      <c r="D90" s="16"/>
    </row>
    <row r="91" spans="1:4" ht="14.4" hidden="1" customHeight="1" x14ac:dyDescent="0.3">
      <c r="A91">
        <f>+Input!A123</f>
        <v>0</v>
      </c>
      <c r="B91" s="23"/>
      <c r="D91" s="16"/>
    </row>
    <row r="92" spans="1:4" ht="14.4" hidden="1" customHeight="1" x14ac:dyDescent="0.3">
      <c r="A92">
        <f>+Input!A124</f>
        <v>0</v>
      </c>
      <c r="B92" s="23"/>
      <c r="D92" s="16"/>
    </row>
    <row r="93" spans="1:4" ht="14.4" hidden="1" customHeight="1" x14ac:dyDescent="0.3">
      <c r="A93">
        <f>+Input!A125</f>
        <v>0</v>
      </c>
      <c r="B93" s="23"/>
      <c r="D93" s="16"/>
    </row>
    <row r="94" spans="1:4" ht="14.4" hidden="1" customHeight="1" x14ac:dyDescent="0.3">
      <c r="A94">
        <f>+Input!A126</f>
        <v>0</v>
      </c>
      <c r="B94" s="23"/>
      <c r="D94" s="16"/>
    </row>
    <row r="95" spans="1:4" x14ac:dyDescent="0.3">
      <c r="A95" t="s">
        <v>38</v>
      </c>
      <c r="B95" s="14"/>
      <c r="D95" s="15"/>
    </row>
    <row r="96" spans="1:4" x14ac:dyDescent="0.3">
      <c r="B96" s="14"/>
      <c r="D96" s="16"/>
    </row>
    <row r="97" spans="1:4" ht="15" thickBot="1" x14ac:dyDescent="0.35">
      <c r="A97" t="s">
        <v>39</v>
      </c>
      <c r="B97" s="21"/>
      <c r="C97" s="22"/>
      <c r="D97" s="25">
        <f>D70+D86+D89</f>
        <v>68.839999999999989</v>
      </c>
    </row>
    <row r="99" spans="1:4" x14ac:dyDescent="0.3">
      <c r="A99" t="s">
        <v>88</v>
      </c>
    </row>
  </sheetData>
  <mergeCells count="2">
    <mergeCell ref="B61:D61"/>
    <mergeCell ref="B13:D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0"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0"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Input!$A$86:$A$92</xm:f>
          </x14:formula1>
          <xm:sqref>B12 B60</xm:sqref>
        </x14:dataValidation>
        <x14:dataValidation type="list" allowBlank="1" showInputMessage="1" showErrorMessage="1">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99"/>
  <sheetViews>
    <sheetView topLeftCell="A15" zoomScale="115" zoomScaleNormal="115" workbookViewId="0">
      <pane xSplit="1" topLeftCell="G1" activePane="topRight" state="frozen"/>
      <selection activeCell="B6" sqref="B6"/>
      <selection pane="topRight" activeCell="A50" sqref="A50"/>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88671875" customWidth="1"/>
    <col min="46"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Input!$B$9</f>
        <v>2024</v>
      </c>
    </row>
    <row r="6" spans="1:48" x14ac:dyDescent="0.3">
      <c r="A6" s="11" t="s">
        <v>5</v>
      </c>
      <c r="B6" s="43" t="s">
        <v>12</v>
      </c>
      <c r="C6" t="s">
        <v>36</v>
      </c>
    </row>
    <row r="7" spans="1:48" x14ac:dyDescent="0.3">
      <c r="A7" s="11" t="s">
        <v>40</v>
      </c>
      <c r="B7" s="12">
        <f>Input!C9</f>
        <v>14</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33"/>
      <c r="AT13" s="143" t="str">
        <f>CONCATENATE("December"," ",$B$5)</f>
        <v>December 2024</v>
      </c>
      <c r="AU13" s="144"/>
      <c r="AV13" s="145"/>
    </row>
    <row r="14" spans="1:48" x14ac:dyDescent="0.3">
      <c r="A14" s="1" t="s">
        <v>4</v>
      </c>
      <c r="B14" s="14"/>
      <c r="D14" s="15">
        <f>INDEX(Input!$C$28:$AL$42,MATCH('Residential Bills_Yr 1_avg'!$B$6,Input!$A$28:$A$42,0),MATCH('Residential Bills_Yr 1_avg'!B$13,Input!$C$27:$AL$27,0))</f>
        <v>20.62</v>
      </c>
      <c r="F14" s="14"/>
      <c r="H14" s="15">
        <f>INDEX(Input!$C$28:$AL$42,MATCH('Residential Bills_Yr 1_avg'!$B$6,Input!$A$28:$A$42,0),MATCH('Residential Bills_Yr 1_avg'!F$13,Input!$C$27:$AL$27,0))</f>
        <v>20.62</v>
      </c>
      <c r="J14" s="14"/>
      <c r="L14" s="15">
        <f>INDEX(Input!$C$28:$AL$42,MATCH('Residential Bills_Yr 1_avg'!$B$6,Input!$A$28:$A$42,0),MATCH('Residential Bills_Yr 1_avg'!J$13,Input!$C$27:$AL$27,0))</f>
        <v>20.62</v>
      </c>
      <c r="N14" s="14"/>
      <c r="P14" s="15">
        <f>INDEX(Input!$C$28:$AL$42,MATCH('Residential Bills_Yr 1_avg'!$B$6,Input!$A$28:$A$42,0),MATCH('Residential Bills_Yr 1_avg'!N$13,Input!$C$27:$AL$27,0))</f>
        <v>20.62</v>
      </c>
      <c r="R14" s="14"/>
      <c r="T14" s="15">
        <f>INDEX(Input!$C$28:$AL$42,MATCH('Residential Bills_Yr 1_avg'!$B$6,Input!$A$28:$A$42,0),MATCH('Residential Bills_Yr 1_avg'!R$13,Input!$C$27:$AL$27,0))</f>
        <v>20.62</v>
      </c>
      <c r="V14" s="14"/>
      <c r="X14" s="15">
        <f>INDEX(Input!$C$28:$AL$42,MATCH('Residential Bills_Yr 1_avg'!$B$6,Input!$A$28:$A$42,0),MATCH('Residential Bills_Yr 1_avg'!V$13,Input!$C$27:$AL$27,0))</f>
        <v>20.62</v>
      </c>
      <c r="Z14" s="14"/>
      <c r="AB14" s="15">
        <f>INDEX(Input!$C$28:$AL$42,MATCH('Residential Bills_Yr 1_avg'!$B$6,Input!$A$28:$A$42,0),MATCH('Residential Bills_Yr 1_avg'!Z$13,Input!$C$27:$AL$27,0))</f>
        <v>21.54</v>
      </c>
      <c r="AD14" s="14"/>
      <c r="AF14" s="15">
        <f>INDEX(Input!$C$28:$AL$42,MATCH('Residential Bills_Yr 1_avg'!$B$6,Input!$A$28:$A$42,0),MATCH('Residential Bills_Yr 1_avg'!AD$13,Input!$C$27:$AL$27,0))</f>
        <v>21.54</v>
      </c>
      <c r="AH14" s="14"/>
      <c r="AJ14" s="15">
        <f>INDEX(Input!$C$28:$AL$42,MATCH('Residential Bills_Yr 1_avg'!$B$6,Input!$A$28:$A$42,0),MATCH('Residential Bills_Yr 1_avg'!AH$13,Input!$C$27:$AL$27,0))</f>
        <v>21.54</v>
      </c>
      <c r="AL14" s="14"/>
      <c r="AN14" s="15">
        <f>INDEX(Input!$C$28:$AL$42,MATCH('Residential Bills_Yr 1_avg'!$B$6,Input!$A$28:$A$42,0),MATCH('Residential Bills_Yr 1_avg'!AL$13,Input!$C$27:$AL$27,0))</f>
        <v>21.54</v>
      </c>
      <c r="AP14" s="14"/>
      <c r="AR14" s="15">
        <f>INDEX(Input!$C$28:$AL$42,MATCH('Residential Bills_Yr 1_avg'!$B$6,Input!$A$28:$A$42,0),MATCH('Residential Bills_Yr 1_avg'!AP$13,Input!$C$27:$AL$27,0))</f>
        <v>21.54</v>
      </c>
      <c r="AS14" s="7"/>
      <c r="AT14" s="14"/>
      <c r="AV14" s="15">
        <f>INDEX(Input!$C$28:$AL$42,MATCH('Residential Bills_Yr 1_avg'!$B$6,Input!$A$28:$A$42,0),MATCH('Residential Bills_Yr 1_avg'!AT$13,Input!$C$27:$AL$27,0))</f>
        <v>21.54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1_avg'!$A17,Input!$A$21:$A$25,0),MATCH('Residential Bills_Yr 1_avg'!B$13,Input!$C$20:$AL$20,0))</f>
        <v>4.1147</v>
      </c>
      <c r="C17" s="3">
        <f>IF($B$7&gt;Input!F87,Input!F87,'Residential Bills_Yr 1_avg'!$B$7)</f>
        <v>13</v>
      </c>
      <c r="D17" s="15">
        <f>ROUND(IFERROR(B17*C17," "),2)</f>
        <v>53.49</v>
      </c>
      <c r="F17" s="19">
        <f>INDEX(Input!$C$21:$AL$25,MATCH('Residential Bills_Yr 1_avg'!$A17,Input!$A$21:$A$25,0),MATCH('Residential Bills_Yr 1_avg'!F$13,Input!$C$20:$AL$20,0))</f>
        <v>4.1147</v>
      </c>
      <c r="G17" s="3">
        <f>IF($B$7&gt;Input!G87,Input!G87,'Residential Bills_Yr 1_avg'!$B$7)</f>
        <v>13</v>
      </c>
      <c r="H17" s="15">
        <f>ROUND(IFERROR(F17*G17," "),2)</f>
        <v>53.49</v>
      </c>
      <c r="J17" s="19">
        <f>INDEX(Input!$C$21:$AL$25,MATCH('Residential Bills_Yr 1_avg'!$A17,Input!$A$21:$A$25,0),MATCH('Residential Bills_Yr 1_avg'!J$13,Input!$C$20:$AL$20,0))</f>
        <v>4.1147</v>
      </c>
      <c r="K17" s="3">
        <f>IF($B$7&gt;Input!H87,Input!H87,'Residential Bills_Yr 1_avg'!$B$7)</f>
        <v>13</v>
      </c>
      <c r="L17" s="15">
        <f>ROUND(IFERROR(J17*K17," "),2)</f>
        <v>53.49</v>
      </c>
      <c r="N17" s="19">
        <f>INDEX(Input!$C$21:$AL$25,MATCH('Residential Bills_Yr 1_avg'!$A17,Input!$A$21:$A$25,0),MATCH('Residential Bills_Yr 1_avg'!N$13,Input!$C$20:$AL$20,0))</f>
        <v>4.1147</v>
      </c>
      <c r="O17" s="3">
        <f>IF($B$7&gt;Input!I87,Input!I87,'Residential Bills_Yr 1_avg'!$B$7)</f>
        <v>13</v>
      </c>
      <c r="P17" s="15">
        <f>ROUND(IFERROR(N17*O17," "),2)</f>
        <v>53.49</v>
      </c>
      <c r="R17" s="19">
        <f>INDEX(Input!$C$21:$AL$25,MATCH('Residential Bills_Yr 1_avg'!$A17,Input!$A$21:$A$25,0),MATCH('Residential Bills_Yr 1_avg'!R$13,Input!$C$20:$AL$20,0))</f>
        <v>4.1147</v>
      </c>
      <c r="S17" s="3">
        <f>IF($B$7&gt;Input!J87,Input!J87,'Residential Bills_Yr 1_avg'!$B$7)</f>
        <v>13</v>
      </c>
      <c r="T17" s="15">
        <f>ROUND(IFERROR(R17*S17," "),2)</f>
        <v>53.49</v>
      </c>
      <c r="V17" s="19">
        <f>INDEX(Input!$C$21:$AL$25,MATCH('Residential Bills_Yr 1_avg'!$A17,Input!$A$21:$A$25,0),MATCH('Residential Bills_Yr 1_avg'!V$13,Input!$C$20:$AL$20,0))</f>
        <v>4.1147</v>
      </c>
      <c r="W17" s="3">
        <f>IF($B$7&gt;Input!K87,Input!K87,'Residential Bills_Yr 1_avg'!$B$7)</f>
        <v>13</v>
      </c>
      <c r="X17" s="15">
        <f>ROUND(IFERROR(V17*W17," "),2)</f>
        <v>53.49</v>
      </c>
      <c r="Z17" s="19">
        <f>INDEX(Input!$C$21:$AL$25,MATCH('Residential Bills_Yr 1_avg'!$A17,Input!$A$21:$A$25,0),MATCH('Residential Bills_Yr 1_avg'!Z$13,Input!$C$20:$AL$20,0))</f>
        <v>4.3418000000000001</v>
      </c>
      <c r="AA17" s="3">
        <f>IF($B$7&gt;Input!L87,Input!L87,'Residential Bills_Yr 1_avg'!$B$7)</f>
        <v>12</v>
      </c>
      <c r="AB17" s="15">
        <f>ROUND(IFERROR(Z17*AA17," "),2)</f>
        <v>52.1</v>
      </c>
      <c r="AD17" s="19">
        <f>INDEX(Input!$C$21:$AL$25,MATCH('Residential Bills_Yr 1_avg'!$A17,Input!$A$21:$A$25,0),MATCH('Residential Bills_Yr 1_avg'!AD$13,Input!$C$20:$AL$20,0))</f>
        <v>4.3418000000000001</v>
      </c>
      <c r="AE17" s="3">
        <f>IF($B$7&gt;Input!M87,Input!M87,'Residential Bills_Yr 1_avg'!$B$7)</f>
        <v>12</v>
      </c>
      <c r="AF17" s="15">
        <f>ROUND(IFERROR(AD17*AE17," "),2)</f>
        <v>52.1</v>
      </c>
      <c r="AH17" s="19">
        <f>INDEX(Input!$C$21:$AL$25,MATCH('Residential Bills_Yr 1_avg'!$A17,Input!$A$21:$A$25,0),MATCH('Residential Bills_Yr 1_avg'!AH$13,Input!$C$20:$AL$20,0))</f>
        <v>4.3418000000000001</v>
      </c>
      <c r="AI17" s="3">
        <f>IF($B$7&gt;Input!N87,Input!N87,'Residential Bills_Yr 1_avg'!$B$7)</f>
        <v>12</v>
      </c>
      <c r="AJ17" s="15">
        <f>ROUND(IFERROR(AH17*AI17," "),2)</f>
        <v>52.1</v>
      </c>
      <c r="AL17" s="19">
        <f>INDEX(Input!$C$21:$AL$25,MATCH('Residential Bills_Yr 1_avg'!$A17,Input!$A$21:$A$25,0),MATCH('Residential Bills_Yr 1_avg'!AL$13,Input!$C$20:$AL$20,0))</f>
        <v>4.3418000000000001</v>
      </c>
      <c r="AM17" s="3">
        <f>IF($B$7&gt;Input!O87,Input!O87,'Residential Bills_Yr 1_avg'!$B$7)</f>
        <v>12</v>
      </c>
      <c r="AN17" s="15">
        <f>ROUND(IFERROR(AL17*AM17," "),2)</f>
        <v>52.1</v>
      </c>
      <c r="AP17" s="19">
        <f>INDEX(Input!$C$21:$AL$25,MATCH('Residential Bills_Yr 1_avg'!$A17,Input!$A$21:$A$25,0),MATCH('Residential Bills_Yr 1_avg'!AP$13,Input!$C$20:$AL$20,0))</f>
        <v>4.3418000000000001</v>
      </c>
      <c r="AQ17" s="3">
        <f>IF($B$7&gt;Input!P87,Input!P87,'Residential Bills_Yr 1_avg'!$B$7)</f>
        <v>12</v>
      </c>
      <c r="AR17" s="15">
        <f>ROUND(IFERROR(AP17*AQ17," "),2)</f>
        <v>52.1</v>
      </c>
      <c r="AS17" s="7"/>
      <c r="AT17" s="19">
        <f>INDEX(Input!$C$21:$AL$25,MATCH('Residential Bills_Yr 1_avg'!$A17,Input!$A$21:$A$25,0),MATCH('Residential Bills_Yr 1_avg'!AT$13,Input!$C$20:$AL$20,0))</f>
        <v>4.3418000000000001</v>
      </c>
      <c r="AU17" s="3">
        <f>IF($B$7&gt;Input!Q87,Input!Q87,'Residential Bills_Yr 1_avg'!$B$7)</f>
        <v>12</v>
      </c>
      <c r="AV17" s="15">
        <f>ROUND(IFERROR(AT17*AU17," "),2)</f>
        <v>52.1</v>
      </c>
    </row>
    <row r="18" spans="1:48" x14ac:dyDescent="0.3">
      <c r="A18" t="str">
        <f>Input!A22</f>
        <v>Tier 2</v>
      </c>
      <c r="B18" s="19">
        <f>INDEX(Input!$C$21:$AL$25,MATCH('Residential Bills_Yr 1_avg'!$A18,Input!$A$21:$A$25,0),MATCH('Residential Bills_Yr 1_avg'!B$13,Input!$C$20:$AL$20,0))</f>
        <v>4.7662000000000004</v>
      </c>
      <c r="C18" s="3">
        <f>IF(($B$7-C17)&gt;Input!F88,Input!F88,($B$7-C17))</f>
        <v>1</v>
      </c>
      <c r="D18" s="15">
        <f>ROUND(IFERROR(B18*C18," "),2)</f>
        <v>4.7699999999999996</v>
      </c>
      <c r="F18" s="19">
        <f>INDEX(Input!$C$21:$AL$25,MATCH('Residential Bills_Yr 1_avg'!$A18,Input!$A$21:$A$25,0),MATCH('Residential Bills_Yr 1_avg'!F$13,Input!$C$20:$AL$20,0))</f>
        <v>4.7662000000000004</v>
      </c>
      <c r="G18" s="3">
        <f>IF(($B$7-G17)&gt;Input!G88,Input!G88,($B$7-G17))</f>
        <v>1</v>
      </c>
      <c r="H18" s="15">
        <f>ROUND(IFERROR(F18*G18," "),2)</f>
        <v>4.7699999999999996</v>
      </c>
      <c r="J18" s="19">
        <f>INDEX(Input!$C$21:$AL$25,MATCH('Residential Bills_Yr 1_avg'!$A18,Input!$A$21:$A$25,0),MATCH('Residential Bills_Yr 1_avg'!J$13,Input!$C$20:$AL$20,0))</f>
        <v>4.7662000000000004</v>
      </c>
      <c r="K18" s="3">
        <f>IF(($B$7-K17)&gt;Input!H88,Input!H88,($B$7-K17))</f>
        <v>1</v>
      </c>
      <c r="L18" s="15">
        <f>ROUND(IFERROR(J18*K18," "),2)</f>
        <v>4.7699999999999996</v>
      </c>
      <c r="N18" s="19">
        <f>INDEX(Input!$C$21:$AL$25,MATCH('Residential Bills_Yr 1_avg'!$A18,Input!$A$21:$A$25,0),MATCH('Residential Bills_Yr 1_avg'!N$13,Input!$C$20:$AL$20,0))</f>
        <v>4.7662000000000004</v>
      </c>
      <c r="O18" s="3">
        <f>IF(($B$7-O17)&gt;Input!I88,Input!I88,($B$7-O17))</f>
        <v>1</v>
      </c>
      <c r="P18" s="15">
        <f>ROUND(IFERROR(N18*O18," "),2)</f>
        <v>4.7699999999999996</v>
      </c>
      <c r="R18" s="19">
        <f>INDEX(Input!$C$21:$AL$25,MATCH('Residential Bills_Yr 1_avg'!$A18,Input!$A$21:$A$25,0),MATCH('Residential Bills_Yr 1_avg'!R$13,Input!$C$20:$AL$20,0))</f>
        <v>4.7662000000000004</v>
      </c>
      <c r="S18" s="3">
        <f>IF(($B$7-S17)&gt;Input!J88,Input!J88,($B$7-S17))</f>
        <v>1</v>
      </c>
      <c r="T18" s="15">
        <f>ROUND(IFERROR(R18*S18," "),2)</f>
        <v>4.7699999999999996</v>
      </c>
      <c r="V18" s="19">
        <f>INDEX(Input!$C$21:$AL$25,MATCH('Residential Bills_Yr 1_avg'!$A18,Input!$A$21:$A$25,0),MATCH('Residential Bills_Yr 1_avg'!V$13,Input!$C$20:$AL$20,0))</f>
        <v>4.7662000000000004</v>
      </c>
      <c r="W18" s="3">
        <f>IF(($B$7-W17)&gt;Input!K88,Input!K88,($B$7-W17))</f>
        <v>1</v>
      </c>
      <c r="X18" s="15">
        <f>ROUND(IFERROR(V18*W18," "),2)</f>
        <v>4.7699999999999996</v>
      </c>
      <c r="Z18" s="19">
        <f>INDEX(Input!$C$21:$AL$25,MATCH('Residential Bills_Yr 1_avg'!$A18,Input!$A$21:$A$25,0),MATCH('Residential Bills_Yr 1_avg'!Z$13,Input!$C$20:$AL$20,0))</f>
        <v>4.9928999999999997</v>
      </c>
      <c r="AA18" s="3">
        <f>IF(($B$7-AA17)&gt;Input!L88,Input!L88,($B$7-AA17))</f>
        <v>2</v>
      </c>
      <c r="AB18" s="15">
        <f>ROUND(IFERROR(Z18*AA18," "),2)</f>
        <v>9.99</v>
      </c>
      <c r="AD18" s="19">
        <f>INDEX(Input!$C$21:$AL$25,MATCH('Residential Bills_Yr 1_avg'!$A18,Input!$A$21:$A$25,0),MATCH('Residential Bills_Yr 1_avg'!AD$13,Input!$C$20:$AL$20,0))</f>
        <v>4.9928999999999997</v>
      </c>
      <c r="AE18" s="3">
        <f>IF(($B$7-AE17)&gt;Input!M88,Input!M88,($B$7-AE17))</f>
        <v>2</v>
      </c>
      <c r="AF18" s="15">
        <f>ROUND(IFERROR(AD18*AE18," "),2)</f>
        <v>9.99</v>
      </c>
      <c r="AH18" s="19">
        <f>INDEX(Input!$C$21:$AL$25,MATCH('Residential Bills_Yr 1_avg'!$A18,Input!$A$21:$A$25,0),MATCH('Residential Bills_Yr 1_avg'!AH$13,Input!$C$20:$AL$20,0))</f>
        <v>4.9928999999999997</v>
      </c>
      <c r="AI18" s="3">
        <f>IF(($B$7-AI17)&gt;Input!N88,Input!N88,($B$7-AI17))</f>
        <v>2</v>
      </c>
      <c r="AJ18" s="15">
        <f>ROUND(IFERROR(AH18*AI18," "),2)</f>
        <v>9.99</v>
      </c>
      <c r="AL18" s="19">
        <f>INDEX(Input!$C$21:$AL$25,MATCH('Residential Bills_Yr 1_avg'!$A18,Input!$A$21:$A$25,0),MATCH('Residential Bills_Yr 1_avg'!AL$13,Input!$C$20:$AL$20,0))</f>
        <v>4.9928999999999997</v>
      </c>
      <c r="AM18" s="3">
        <f>IF(($B$7-AM17)&gt;Input!O88,Input!O88,($B$7-AM17))</f>
        <v>2</v>
      </c>
      <c r="AN18" s="15">
        <f>ROUND(IFERROR(AL18*AM18," "),2)</f>
        <v>9.99</v>
      </c>
      <c r="AP18" s="19">
        <f>INDEX(Input!$C$21:$AL$25,MATCH('Residential Bills_Yr 1_avg'!$A18,Input!$A$21:$A$25,0),MATCH('Residential Bills_Yr 1_avg'!AP$13,Input!$C$20:$AL$20,0))</f>
        <v>4.9928999999999997</v>
      </c>
      <c r="AQ18" s="3">
        <f>IF(($B$7-AQ17)&gt;Input!P88,Input!P88,($B$7-AQ17))</f>
        <v>2</v>
      </c>
      <c r="AR18" s="15">
        <f>ROUND(IFERROR(AP18*AQ18," "),2)</f>
        <v>9.99</v>
      </c>
      <c r="AS18" s="7"/>
      <c r="AT18" s="19">
        <f>INDEX(Input!$C$21:$AL$25,MATCH('Residential Bills_Yr 1_avg'!$A18,Input!$A$21:$A$25,0),MATCH('Residential Bills_Yr 1_avg'!AT$13,Input!$C$20:$AL$20,0))</f>
        <v>4.9928999999999997</v>
      </c>
      <c r="AU18" s="3">
        <f>IF(($B$7-AU17)&gt;Input!Q88,Input!Q88,($B$7-AU17))</f>
        <v>2</v>
      </c>
      <c r="AV18" s="15">
        <f>ROUND(IFERROR(AT18*AU18," "),2)</f>
        <v>9.99</v>
      </c>
    </row>
    <row r="19" spans="1:48" x14ac:dyDescent="0.3">
      <c r="A19" t="str">
        <f>Input!A23</f>
        <v>Tier 3</v>
      </c>
      <c r="B19" s="19">
        <f>INDEX(Input!$C$21:$AL$25,MATCH('Residential Bills_Yr 1_avg'!$A19,Input!$A$21:$A$25,0),MATCH('Residential Bills_Yr 1_avg'!B$13,Input!$C$20:$AL$20,0))</f>
        <v>6.1959999999999997</v>
      </c>
      <c r="C19" s="3">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15">
        <f>ROUND(IFERROR(B19*C19," "),2)</f>
        <v>0</v>
      </c>
      <c r="F19" s="19">
        <f>INDEX(Input!$C$21:$AL$25,MATCH('Residential Bills_Yr 1_avg'!$A19,Input!$A$21:$A$25,0),MATCH('Residential Bills_Yr 1_avg'!F$13,Input!$C$20:$AL$20,0))</f>
        <v>6.1959999999999997</v>
      </c>
      <c r="G19" s="3">
        <f>IF(OR(Input!G85="Tier 4",Input!G85="Tier 5"),IF(('Residential Bills_Yr 1_avg'!$B$7-'Residential Bills_Yr 1_avg'!G17-'Residential Bills_Yr 1_avg'!G18)&gt;Input!G89,Input!G89,('Residential Bills_Yr 1_avg'!$B$7-'Residential Bills_Yr 1_avg'!G17-'Residential Bills_Yr 1_avg'!G18)),('Residential Bills_Yr 1_avg'!$B$7-'Residential Bills_Yr 1_avg'!G17-'Residential Bills_Yr 1_avg'!G18))</f>
        <v>0</v>
      </c>
      <c r="H19" s="15">
        <f>ROUND(IFERROR(F19*G19," "),2)</f>
        <v>0</v>
      </c>
      <c r="J19" s="19">
        <f>INDEX(Input!$C$21:$AL$25,MATCH('Residential Bills_Yr 1_avg'!$A19,Input!$A$21:$A$25,0),MATCH('Residential Bills_Yr 1_avg'!J$13,Input!$C$20:$AL$20,0))</f>
        <v>6.1959999999999997</v>
      </c>
      <c r="K19" s="3">
        <f>IF(OR(Input!H85="Tier 4",Input!H85="Tier 5"),IF(('Residential Bills_Yr 1_avg'!$B$7-'Residential Bills_Yr 1_avg'!K17-'Residential Bills_Yr 1_avg'!K18)&gt;Input!H89,Input!H89,('Residential Bills_Yr 1_avg'!$B$7-'Residential Bills_Yr 1_avg'!K17-'Residential Bills_Yr 1_avg'!K18)),('Residential Bills_Yr 1_avg'!$B$7-'Residential Bills_Yr 1_avg'!K17-'Residential Bills_Yr 1_avg'!K18))</f>
        <v>0</v>
      </c>
      <c r="L19" s="15">
        <f>ROUND(IFERROR(J19*K19," "),2)</f>
        <v>0</v>
      </c>
      <c r="N19" s="19">
        <f>INDEX(Input!$C$21:$AL$25,MATCH('Residential Bills_Yr 1_avg'!$A19,Input!$A$21:$A$25,0),MATCH('Residential Bills_Yr 1_avg'!N$13,Input!$C$20:$AL$20,0))</f>
        <v>6.1959999999999997</v>
      </c>
      <c r="O19" s="3">
        <f>IF(OR(Input!I85="Tier 4",Input!I85="Tier 5"),IF(('Residential Bills_Yr 1_avg'!$B$7-'Residential Bills_Yr 1_avg'!O17-'Residential Bills_Yr 1_avg'!O18)&gt;Input!I89,Input!I89,('Residential Bills_Yr 1_avg'!$B$7-'Residential Bills_Yr 1_avg'!O17-'Residential Bills_Yr 1_avg'!O18)),('Residential Bills_Yr 1_avg'!$B$7-'Residential Bills_Yr 1_avg'!O17-'Residential Bills_Yr 1_avg'!O18))</f>
        <v>0</v>
      </c>
      <c r="P19" s="15">
        <f>ROUND(IFERROR(N19*O19," "),2)</f>
        <v>0</v>
      </c>
      <c r="R19" s="19">
        <f>INDEX(Input!$C$21:$AL$25,MATCH('Residential Bills_Yr 1_avg'!$A19,Input!$A$21:$A$25,0),MATCH('Residential Bills_Yr 1_avg'!R$13,Input!$C$20:$AL$20,0))</f>
        <v>6.1959999999999997</v>
      </c>
      <c r="S19" s="3">
        <f>IF(OR(Input!J85="Tier 4",Input!J85="Tier 5"),IF(('Residential Bills_Yr 1_avg'!$B$7-'Residential Bills_Yr 1_avg'!S17-'Residential Bills_Yr 1_avg'!S18)&gt;Input!J89,Input!J89,('Residential Bills_Yr 1_avg'!$B$7-'Residential Bills_Yr 1_avg'!S17-'Residential Bills_Yr 1_avg'!S18)),('Residential Bills_Yr 1_avg'!$B$7-'Residential Bills_Yr 1_avg'!S17-'Residential Bills_Yr 1_avg'!S18))</f>
        <v>0</v>
      </c>
      <c r="T19" s="15">
        <f>ROUND(IFERROR(R19*S19," "),2)</f>
        <v>0</v>
      </c>
      <c r="V19" s="19">
        <f>INDEX(Input!$C$21:$AL$25,MATCH('Residential Bills_Yr 1_avg'!$A19,Input!$A$21:$A$25,0),MATCH('Residential Bills_Yr 1_avg'!V$13,Input!$C$20:$AL$20,0))</f>
        <v>6.1959999999999997</v>
      </c>
      <c r="W19" s="3">
        <f>IF(OR(Input!K85="Tier 4",Input!K85="Tier 5"),IF(('Residential Bills_Yr 1_avg'!$B$7-'Residential Bills_Yr 1_avg'!W17-'Residential Bills_Yr 1_avg'!W18)&gt;Input!K89,Input!K89,('Residential Bills_Yr 1_avg'!$B$7-'Residential Bills_Yr 1_avg'!W17-'Residential Bills_Yr 1_avg'!W18)),('Residential Bills_Yr 1_avg'!$B$7-'Residential Bills_Yr 1_avg'!W17-'Residential Bills_Yr 1_avg'!W18))</f>
        <v>0</v>
      </c>
      <c r="X19" s="15">
        <f>ROUND(IFERROR(V19*W19," "),2)</f>
        <v>0</v>
      </c>
      <c r="Z19" s="19">
        <f>INDEX(Input!$C$21:$AL$25,MATCH('Residential Bills_Yr 1_avg'!$A19,Input!$A$21:$A$25,0),MATCH('Residential Bills_Yr 1_avg'!Z$13,Input!$C$20:$AL$20,0))</f>
        <v>6.4907000000000004</v>
      </c>
      <c r="AA19" s="3">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15">
        <f>ROUND(IFERROR(Z19*AA19," "),2)</f>
        <v>0</v>
      </c>
      <c r="AD19" s="19">
        <f>INDEX(Input!$C$21:$AL$25,MATCH('Residential Bills_Yr 1_avg'!$A19,Input!$A$21:$A$25,0),MATCH('Residential Bills_Yr 1_avg'!AD$13,Input!$C$20:$AL$20,0))</f>
        <v>6.4907000000000004</v>
      </c>
      <c r="AE19" s="3">
        <f>IF(OR(Input!M85="Tier 4",Input!M85="Tier 5"),IF(('Residential Bills_Yr 1_avg'!$B$7-'Residential Bills_Yr 1_avg'!AE17-'Residential Bills_Yr 1_avg'!AE18)&gt;Input!M89,Input!M89,('Residential Bills_Yr 1_avg'!$B$7-'Residential Bills_Yr 1_avg'!AE17-'Residential Bills_Yr 1_avg'!AE18)),('Residential Bills_Yr 1_avg'!$B$7-'Residential Bills_Yr 1_avg'!AE17-'Residential Bills_Yr 1_avg'!AE18))</f>
        <v>0</v>
      </c>
      <c r="AF19" s="15">
        <f>ROUND(IFERROR(AD19*AE19," "),2)</f>
        <v>0</v>
      </c>
      <c r="AH19" s="19">
        <f>INDEX(Input!$C$21:$AL$25,MATCH('Residential Bills_Yr 1_avg'!$A19,Input!$A$21:$A$25,0),MATCH('Residential Bills_Yr 1_avg'!AH$13,Input!$C$20:$AL$20,0))</f>
        <v>6.4907000000000004</v>
      </c>
      <c r="AI19" s="3">
        <f>IF(OR(Input!N85="Tier 4",Input!N85="Tier 5"),IF(('Residential Bills_Yr 1_avg'!$B$7-'Residential Bills_Yr 1_avg'!AI17-'Residential Bills_Yr 1_avg'!AI18)&gt;Input!N89,Input!N89,('Residential Bills_Yr 1_avg'!$B$7-'Residential Bills_Yr 1_avg'!AI17-'Residential Bills_Yr 1_avg'!AI18)),('Residential Bills_Yr 1_avg'!$B$7-'Residential Bills_Yr 1_avg'!AI17-'Residential Bills_Yr 1_avg'!AI18))</f>
        <v>0</v>
      </c>
      <c r="AJ19" s="15">
        <f>ROUND(IFERROR(AH19*AI19," "),2)</f>
        <v>0</v>
      </c>
      <c r="AL19" s="19">
        <f>INDEX(Input!$C$21:$AL$25,MATCH('Residential Bills_Yr 1_avg'!$A19,Input!$A$21:$A$25,0),MATCH('Residential Bills_Yr 1_avg'!AL$13,Input!$C$20:$AL$20,0))</f>
        <v>6.4907000000000004</v>
      </c>
      <c r="AM19" s="3">
        <f>IF(OR(Input!O85="Tier 4",Input!O85="Tier 5"),IF(('Residential Bills_Yr 1_avg'!$B$7-'Residential Bills_Yr 1_avg'!AM17-'Residential Bills_Yr 1_avg'!AM18)&gt;Input!O89,Input!O89,('Residential Bills_Yr 1_avg'!$B$7-'Residential Bills_Yr 1_avg'!AM17-'Residential Bills_Yr 1_avg'!AM18)),('Residential Bills_Yr 1_avg'!$B$7-'Residential Bills_Yr 1_avg'!AM17-'Residential Bills_Yr 1_avg'!AM18))</f>
        <v>0</v>
      </c>
      <c r="AN19" s="15">
        <f>ROUND(IFERROR(AL19*AM19," "),2)</f>
        <v>0</v>
      </c>
      <c r="AP19" s="19">
        <f>INDEX(Input!$C$21:$AL$25,MATCH('Residential Bills_Yr 1_avg'!$A19,Input!$A$21:$A$25,0),MATCH('Residential Bills_Yr 1_avg'!AP$13,Input!$C$20:$AL$20,0))</f>
        <v>6.4907000000000004</v>
      </c>
      <c r="AQ19" s="3">
        <f>IF(OR(Input!P85="Tier 4",Input!P85="Tier 5"),IF(('Residential Bills_Yr 1_avg'!$B$7-'Residential Bills_Yr 1_avg'!AQ17-'Residential Bills_Yr 1_avg'!AQ18)&gt;Input!P89,Input!P89,('Residential Bills_Yr 1_avg'!$B$7-'Residential Bills_Yr 1_avg'!AQ17-'Residential Bills_Yr 1_avg'!AQ18)),('Residential Bills_Yr 1_avg'!$B$7-'Residential Bills_Yr 1_avg'!AQ17-'Residential Bills_Yr 1_avg'!AQ18))</f>
        <v>0</v>
      </c>
      <c r="AR19" s="15">
        <f>ROUND(IFERROR(AP19*AQ19," "),2)</f>
        <v>0</v>
      </c>
      <c r="AS19" s="7"/>
      <c r="AT19" s="19">
        <f>INDEX(Input!$C$21:$AL$25,MATCH('Residential Bills_Yr 1_avg'!$A19,Input!$A$21:$A$25,0),MATCH('Residential Bills_Yr 1_avg'!AT$13,Input!$C$20:$AL$20,0))</f>
        <v>6.4907000000000004</v>
      </c>
      <c r="AU19" s="3">
        <f>IF(OR(Input!Q85="Tier 4",Input!Q85="Tier 5"),IF(('Residential Bills_Yr 1_avg'!$B$7-'Residential Bills_Yr 1_avg'!AU17-'Residential Bills_Yr 1_avg'!AU18)&gt;Input!Q89,Input!Q89,('Residential Bills_Yr 1_avg'!$B$7-'Residential Bills_Yr 1_avg'!AU17-'Residential Bills_Yr 1_avg'!AU18)),('Residential Bills_Yr 1_avg'!$B$7-'Residential Bills_Yr 1_avg'!AU17-'Residential Bills_Yr 1_avg'!AU18))</f>
        <v>0</v>
      </c>
      <c r="AV19" s="15">
        <f>ROUND(IFERROR(AT19*AU19," "),2)</f>
        <v>0</v>
      </c>
    </row>
    <row r="20" spans="1:48" ht="14.4" hidden="1" customHeight="1" x14ac:dyDescent="0.3">
      <c r="A20" t="str">
        <f>Input!A24</f>
        <v>Tier 4</v>
      </c>
      <c r="B20" s="19">
        <f>INDEX(Input!$C$21:$AL$25,MATCH('Residential Bills_Yr 1_avg'!$A20,Input!$A$21:$A$25,0),MATCH('Residential Bills_Yr 1_avg'!B$13,Input!$C$20:$AL$20,0))</f>
        <v>0</v>
      </c>
      <c r="C20" s="3"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15" t="str">
        <f>IFERROR(B20*C20," ")</f>
        <v xml:space="preserve"> </v>
      </c>
      <c r="F20" s="19">
        <f>INDEX(Input!$C$21:$AL$25,MATCH('Residential Bills_Yr 1_avg'!$A20,Input!$A$21:$A$25,0),MATCH('Residential Bills_Yr 1_avg'!F$13,Input!$C$20:$AL$20,0))</f>
        <v>0</v>
      </c>
      <c r="G20" s="3" t="str">
        <f>IF(Input!G85="Tier 4",($B$7-G17-G18-G19),IF(Input!G85="Tier 5",IF(('Residential Bills_Yr 1_avg'!$B$7-'Residential Bills_Yr 1_avg'!G17-'Residential Bills_Yr 1_avg'!G18-'Residential Bills_Yr 1_avg'!G19)&gt;Input!G90,Input!G90,('Residential Bills_Yr 1_avg'!$B$7-'Residential Bills_Yr 1_avg'!G17-'Residential Bills_Yr 1_avg'!G18-'Residential Bills_Yr 1_avg'!G19))," "))</f>
        <v xml:space="preserve"> </v>
      </c>
      <c r="H20" s="15" t="str">
        <f>IFERROR(F20*G20," ")</f>
        <v xml:space="preserve"> </v>
      </c>
      <c r="J20" s="19">
        <f>INDEX(Input!$C$21:$AL$25,MATCH('Residential Bills_Yr 1_avg'!$A20,Input!$A$21:$A$25,0),MATCH('Residential Bills_Yr 1_avg'!J$13,Input!$C$20:$AL$20,0))</f>
        <v>0</v>
      </c>
      <c r="K20" s="3" t="str">
        <f>IF(Input!H85="Tier 4",($B$7-K17-K18-K19),IF(Input!H85="Tier 5",IF(('Residential Bills_Yr 1_avg'!$B$7-'Residential Bills_Yr 1_avg'!K17-'Residential Bills_Yr 1_avg'!K18-'Residential Bills_Yr 1_avg'!K19)&gt;Input!H90,Input!H90,('Residential Bills_Yr 1_avg'!$B$7-'Residential Bills_Yr 1_avg'!K17-'Residential Bills_Yr 1_avg'!K18-'Residential Bills_Yr 1_avg'!K19))," "))</f>
        <v xml:space="preserve"> </v>
      </c>
      <c r="L20" s="15" t="str">
        <f>IFERROR(J20*K20," ")</f>
        <v xml:space="preserve"> </v>
      </c>
      <c r="N20" s="19">
        <f>INDEX(Input!$C$21:$AL$25,MATCH('Residential Bills_Yr 1_avg'!$A20,Input!$A$21:$A$25,0),MATCH('Residential Bills_Yr 1_avg'!N$13,Input!$C$20:$AL$20,0))</f>
        <v>0</v>
      </c>
      <c r="O20" s="3" t="str">
        <f>IF(Input!I85="Tier 4",($B$7-O17-O18-O19),IF(Input!I85="Tier 5",IF(('Residential Bills_Yr 1_avg'!$B$7-'Residential Bills_Yr 1_avg'!O17-'Residential Bills_Yr 1_avg'!O18-'Residential Bills_Yr 1_avg'!O19)&gt;Input!I90,Input!I90,('Residential Bills_Yr 1_avg'!$B$7-'Residential Bills_Yr 1_avg'!O17-'Residential Bills_Yr 1_avg'!O18-'Residential Bills_Yr 1_avg'!O19))," "))</f>
        <v xml:space="preserve"> </v>
      </c>
      <c r="P20" s="15" t="str">
        <f>IFERROR(N20*O20," ")</f>
        <v xml:space="preserve"> </v>
      </c>
      <c r="R20" s="19">
        <f>INDEX(Input!$C$21:$AL$25,MATCH('Residential Bills_Yr 1_avg'!$A20,Input!$A$21:$A$25,0),MATCH('Residential Bills_Yr 1_avg'!R$13,Input!$C$20:$AL$20,0))</f>
        <v>0</v>
      </c>
      <c r="S20" s="3" t="str">
        <f>IF(Input!J85="Tier 4",($B$7-S17-S18-S19),IF(Input!J85="Tier 5",IF(('Residential Bills_Yr 1_avg'!$B$7-'Residential Bills_Yr 1_avg'!S17-'Residential Bills_Yr 1_avg'!S18-'Residential Bills_Yr 1_avg'!S19)&gt;Input!J90,Input!J90,('Residential Bills_Yr 1_avg'!$B$7-'Residential Bills_Yr 1_avg'!S17-'Residential Bills_Yr 1_avg'!S18-'Residential Bills_Yr 1_avg'!S19))," "))</f>
        <v xml:space="preserve"> </v>
      </c>
      <c r="T20" s="15" t="str">
        <f>IFERROR(R20*S20," ")</f>
        <v xml:space="preserve"> </v>
      </c>
      <c r="V20" s="19">
        <f>INDEX(Input!$C$21:$AL$25,MATCH('Residential Bills_Yr 1_avg'!$A20,Input!$A$21:$A$25,0),MATCH('Residential Bills_Yr 1_avg'!V$13,Input!$C$20:$AL$20,0))</f>
        <v>0</v>
      </c>
      <c r="W20" s="3" t="str">
        <f>IF(Input!K85="Tier 4",($B$7-W17-W18-W19),IF(Input!K85="Tier 5",IF(('Residential Bills_Yr 1_avg'!$B$7-'Residential Bills_Yr 1_avg'!W17-'Residential Bills_Yr 1_avg'!W18-'Residential Bills_Yr 1_avg'!W19)&gt;Input!K90,Input!K90,('Residential Bills_Yr 1_avg'!$B$7-'Residential Bills_Yr 1_avg'!W17-'Residential Bills_Yr 1_avg'!W18-'Residential Bills_Yr 1_avg'!W19))," "))</f>
        <v xml:space="preserve"> </v>
      </c>
      <c r="X20" s="15" t="str">
        <f>IFERROR(V20*W20," ")</f>
        <v xml:space="preserve"> </v>
      </c>
      <c r="Z20" s="19">
        <f>INDEX(Input!$C$21:$AL$25,MATCH('Residential Bills_Yr 1_avg'!$A20,Input!$A$21:$A$25,0),MATCH('Residential Bills_Yr 1_avg'!Z$13,Input!$C$20:$AL$20,0))</f>
        <v>0</v>
      </c>
      <c r="AA20" s="3"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15" t="str">
        <f>IFERROR(Z20*AA20," ")</f>
        <v xml:space="preserve"> </v>
      </c>
      <c r="AD20" s="19">
        <f>INDEX(Input!$C$21:$AL$25,MATCH('Residential Bills_Yr 1_avg'!$A20,Input!$A$21:$A$25,0),MATCH('Residential Bills_Yr 1_avg'!AD$13,Input!$C$20:$AL$20,0))</f>
        <v>0</v>
      </c>
      <c r="AE20" s="3" t="str">
        <f>IF(Input!M85="Tier 4",($B$7-AE17-AE18-AE19),IF(Input!M85="Tier 5",IF(('Residential Bills_Yr 1_avg'!$B$7-'Residential Bills_Yr 1_avg'!AE17-'Residential Bills_Yr 1_avg'!AE18-'Residential Bills_Yr 1_avg'!AE19)&gt;Input!M90,Input!M90,('Residential Bills_Yr 1_avg'!$B$7-'Residential Bills_Yr 1_avg'!AE17-'Residential Bills_Yr 1_avg'!AE18-'Residential Bills_Yr 1_avg'!AE19))," "))</f>
        <v xml:space="preserve"> </v>
      </c>
      <c r="AF20" s="15" t="str">
        <f>IFERROR(AD20*AE20," ")</f>
        <v xml:space="preserve"> </v>
      </c>
      <c r="AH20" s="19">
        <f>INDEX(Input!$C$21:$AL$25,MATCH('Residential Bills_Yr 1_avg'!$A20,Input!$A$21:$A$25,0),MATCH('Residential Bills_Yr 1_avg'!AH$13,Input!$C$20:$AL$20,0))</f>
        <v>0</v>
      </c>
      <c r="AI20" s="3" t="str">
        <f>IF(Input!N85="Tier 4",($B$7-AI17-AI18-AI19),IF(Input!N85="Tier 5",IF(('Residential Bills_Yr 1_avg'!$B$7-'Residential Bills_Yr 1_avg'!AI17-'Residential Bills_Yr 1_avg'!AI18-'Residential Bills_Yr 1_avg'!AI19)&gt;Input!N90,Input!N90,('Residential Bills_Yr 1_avg'!$B$7-'Residential Bills_Yr 1_avg'!AI17-'Residential Bills_Yr 1_avg'!AI18-'Residential Bills_Yr 1_avg'!AI19))," "))</f>
        <v xml:space="preserve"> </v>
      </c>
      <c r="AJ20" s="15" t="str">
        <f>IFERROR(AH20*AI20," ")</f>
        <v xml:space="preserve"> </v>
      </c>
      <c r="AL20" s="19">
        <f>INDEX(Input!$C$21:$AL$25,MATCH('Residential Bills_Yr 1_avg'!$A20,Input!$A$21:$A$25,0),MATCH('Residential Bills_Yr 1_avg'!AL$13,Input!$C$20:$AL$20,0))</f>
        <v>0</v>
      </c>
      <c r="AM20" s="3" t="str">
        <f>IF(Input!O85="Tier 4",($B$7-AM17-AM18-AM19),IF(Input!O85="Tier 5",IF(('Residential Bills_Yr 1_avg'!$B$7-'Residential Bills_Yr 1_avg'!AM17-'Residential Bills_Yr 1_avg'!AM18-'Residential Bills_Yr 1_avg'!AM19)&gt;Input!O90,Input!O90,('Residential Bills_Yr 1_avg'!$B$7-'Residential Bills_Yr 1_avg'!AM17-'Residential Bills_Yr 1_avg'!AM18-'Residential Bills_Yr 1_avg'!AM19))," "))</f>
        <v xml:space="preserve"> </v>
      </c>
      <c r="AN20" s="15" t="str">
        <f>IFERROR(AL20*AM20," ")</f>
        <v xml:space="preserve"> </v>
      </c>
      <c r="AP20" s="19">
        <f>INDEX(Input!$C$21:$AL$25,MATCH('Residential Bills_Yr 1_avg'!$A20,Input!$A$21:$A$25,0),MATCH('Residential Bills_Yr 1_avg'!AP$13,Input!$C$20:$AL$20,0))</f>
        <v>0</v>
      </c>
      <c r="AQ20" s="3" t="str">
        <f>IF(Input!P85="Tier 4",($B$7-AQ17-AQ18-AQ19),IF(Input!P85="Tier 5",IF(('Residential Bills_Yr 1_avg'!$B$7-'Residential Bills_Yr 1_avg'!AQ17-'Residential Bills_Yr 1_avg'!AQ18-'Residential Bills_Yr 1_avg'!AQ19)&gt;Input!P90,Input!P90,('Residential Bills_Yr 1_avg'!$B$7-'Residential Bills_Yr 1_avg'!AQ17-'Residential Bills_Yr 1_avg'!AQ18-'Residential Bills_Yr 1_avg'!AQ19))," "))</f>
        <v xml:space="preserve"> </v>
      </c>
      <c r="AR20" s="15" t="str">
        <f>IFERROR(AP20*AQ20," ")</f>
        <v xml:space="preserve"> </v>
      </c>
      <c r="AS20" s="7"/>
      <c r="AT20" s="19">
        <f>INDEX(Input!$C$21:$AL$25,MATCH('Residential Bills_Yr 1_avg'!$A20,Input!$A$21:$A$25,0),MATCH('Residential Bills_Yr 1_avg'!AT$13,Input!$C$20:$AL$20,0))</f>
        <v>0</v>
      </c>
      <c r="AU20" s="3" t="str">
        <f>IF(Input!Q85="Tier 4",($B$7-AU17-AU18-AU19),IF(Input!Q85="Tier 5",IF(('Residential Bills_Yr 1_avg'!$B$7-'Residential Bills_Yr 1_avg'!AU17-'Residential Bills_Yr 1_avg'!AU18-'Residential Bills_Yr 1_avg'!AU19)&gt;Input!Q90,Input!Q90,('Residential Bills_Yr 1_avg'!$B$7-'Residential Bills_Yr 1_avg'!AU17-'Residential Bills_Yr 1_avg'!AU18-'Residential Bills_Yr 1_avg'!AU19))," "))</f>
        <v xml:space="preserve"> </v>
      </c>
      <c r="AV20" s="15" t="str">
        <f>IFERROR(AT20*AU20," ")</f>
        <v xml:space="preserve"> </v>
      </c>
    </row>
    <row r="21" spans="1:48" ht="14.4" hidden="1" customHeight="1" x14ac:dyDescent="0.3">
      <c r="A21" t="str">
        <f>Input!A25</f>
        <v>Tier 5</v>
      </c>
      <c r="B21" s="19">
        <f>INDEX(Input!$C$21:$AL$25,MATCH('Residential Bills_Yr 1_avg'!$A21,Input!$A$21:$A$25,0),MATCH('Residential Bills_Yr 1_avg'!B$13,Input!$C$20:$AL$20,0))</f>
        <v>0</v>
      </c>
      <c r="C21" s="3" t="str">
        <f>IF(Input!F85="Tier 5",('Residential Bills_Yr 1_avg'!$B$7-'Residential Bills_Yr 1_avg'!C17-'Residential Bills_Yr 1_avg'!C18-'Residential Bills_Yr 1_avg'!C19-'Residential Bills_Yr 1_avg'!C20)," ")</f>
        <v xml:space="preserve"> </v>
      </c>
      <c r="D21" s="15" t="str">
        <f t="shared" ref="D21" si="0">IFERROR(B21*C21," ")</f>
        <v xml:space="preserve"> </v>
      </c>
      <c r="F21" s="19">
        <f>INDEX(Input!$C$21:$AL$25,MATCH('Residential Bills_Yr 1_avg'!$A21,Input!$A$21:$A$25,0),MATCH('Residential Bills_Yr 1_avg'!F$13,Input!$C$20:$AL$20,0))</f>
        <v>0</v>
      </c>
      <c r="G21" s="3" t="str">
        <f>IF(Input!G85="Tier 5",('Residential Bills_Yr 1_avg'!$B$7-'Residential Bills_Yr 1_avg'!G17-'Residential Bills_Yr 1_avg'!G18-'Residential Bills_Yr 1_avg'!G19-'Residential Bills_Yr 1_avg'!G20)," ")</f>
        <v xml:space="preserve"> </v>
      </c>
      <c r="H21" s="15" t="str">
        <f t="shared" ref="H21" si="1">IFERROR(F21*G21," ")</f>
        <v xml:space="preserve"> </v>
      </c>
      <c r="J21" s="19">
        <f>INDEX(Input!$C$21:$AL$25,MATCH('Residential Bills_Yr 1_avg'!$A21,Input!$A$21:$A$25,0),MATCH('Residential Bills_Yr 1_avg'!J$13,Input!$C$20:$AL$20,0))</f>
        <v>0</v>
      </c>
      <c r="K21" s="3" t="str">
        <f>IF(Input!H85="Tier 5",('Residential Bills_Yr 1_avg'!$B$7-'Residential Bills_Yr 1_avg'!K$17-'Residential Bills_Yr 1_avg'!K$18-'Residential Bills_Yr 1_avg'!K$19-'Residential Bills_Yr 1_avg'!K$20)," ")</f>
        <v xml:space="preserve"> </v>
      </c>
      <c r="L21" s="15" t="str">
        <f t="shared" ref="L21" si="2">IFERROR(J21*K21," ")</f>
        <v xml:space="preserve"> </v>
      </c>
      <c r="N21" s="19">
        <f>INDEX(Input!$C$21:$AL$25,MATCH('Residential Bills_Yr 1_avg'!$A21,Input!$A$21:$A$25,0),MATCH('Residential Bills_Yr 1_avg'!N$13,Input!$C$20:$AL$20,0))</f>
        <v>0</v>
      </c>
      <c r="O21" s="3" t="str">
        <f>IF(Input!I85="Tier 5",('Residential Bills_Yr 1_avg'!$B$7-'Residential Bills_Yr 1_avg'!O$17-'Residential Bills_Yr 1_avg'!O$18-'Residential Bills_Yr 1_avg'!O$19-'Residential Bills_Yr 1_avg'!O$20)," ")</f>
        <v xml:space="preserve"> </v>
      </c>
      <c r="P21" s="15" t="str">
        <f t="shared" ref="P21" si="3">IFERROR(N21*O21," ")</f>
        <v xml:space="preserve"> </v>
      </c>
      <c r="R21" s="19">
        <f>INDEX(Input!$C$21:$AL$25,MATCH('Residential Bills_Yr 1_avg'!$A21,Input!$A$21:$A$25,0),MATCH('Residential Bills_Yr 1_avg'!R$13,Input!$C$20:$AL$20,0))</f>
        <v>0</v>
      </c>
      <c r="S21" s="3" t="str">
        <f>IF(Input!J85="Tier 5",('Residential Bills_Yr 1_avg'!$B$7-'Residential Bills_Yr 1_avg'!S$17-'Residential Bills_Yr 1_avg'!S$18-'Residential Bills_Yr 1_avg'!S$19-'Residential Bills_Yr 1_avg'!S$20)," ")</f>
        <v xml:space="preserve"> </v>
      </c>
      <c r="T21" s="15" t="str">
        <f t="shared" ref="T21" si="4">IFERROR(R21*S21," ")</f>
        <v xml:space="preserve"> </v>
      </c>
      <c r="V21" s="19">
        <f>INDEX(Input!$C$21:$AL$25,MATCH('Residential Bills_Yr 1_avg'!$A21,Input!$A$21:$A$25,0),MATCH('Residential Bills_Yr 1_avg'!V$13,Input!$C$20:$AL$20,0))</f>
        <v>0</v>
      </c>
      <c r="W21" s="3" t="str">
        <f>IF(Input!K85="Tier 5",('Residential Bills_Yr 1_avg'!$B$7-'Residential Bills_Yr 1_avg'!W$17-'Residential Bills_Yr 1_avg'!W$18-'Residential Bills_Yr 1_avg'!W$19-'Residential Bills_Yr 1_avg'!W$20)," ")</f>
        <v xml:space="preserve"> </v>
      </c>
      <c r="X21" s="15" t="str">
        <f t="shared" ref="X21" si="5">IFERROR(V21*W21," ")</f>
        <v xml:space="preserve"> </v>
      </c>
      <c r="Z21" s="19">
        <f>INDEX(Input!$C$21:$AL$25,MATCH('Residential Bills_Yr 1_avg'!$A21,Input!$A$21:$A$25,0),MATCH('Residential Bills_Yr 1_avg'!Z$13,Input!$C$20:$AL$20,0))</f>
        <v>0</v>
      </c>
      <c r="AA21" s="3" t="str">
        <f>IF(Input!L85="Tier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INDEX(Input!$C$21:$AL$25,MATCH('Residential Bills_Yr 1_avg'!$A21,Input!$A$21:$A$25,0),MATCH('Residential Bills_Yr 1_avg'!AD$13,Input!$C$20:$AL$20,0))</f>
        <v>0</v>
      </c>
      <c r="AE21" s="3" t="str">
        <f>IF(Input!M85="Tier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INDEX(Input!$C$21:$AL$25,MATCH('Residential Bills_Yr 1_avg'!$A21,Input!$A$21:$A$25,0),MATCH('Residential Bills_Yr 1_avg'!AH$13,Input!$C$20:$AL$20,0))</f>
        <v>0</v>
      </c>
      <c r="AI21" s="3" t="str">
        <f>IF(Input!N85="Tier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INDEX(Input!$C$21:$AL$25,MATCH('Residential Bills_Yr 1_avg'!$A21,Input!$A$21:$A$25,0),MATCH('Residential Bills_Yr 1_avg'!AL$13,Input!$C$20:$AL$20,0))</f>
        <v>0</v>
      </c>
      <c r="AM21" s="3" t="str">
        <f>IF(Input!O85="Tier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INDEX(Input!$C$21:$AL$25,MATCH('Residential Bills_Yr 1_avg'!$A21,Input!$A$21:$A$25,0),MATCH('Residential Bills_Yr 1_avg'!AP$13,Input!$C$20:$AL$20,0))</f>
        <v>0</v>
      </c>
      <c r="AQ21" s="3" t="str">
        <f>IF(Input!P85="Tier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INDEX(Input!$C$21:$AL$25,MATCH('Residential Bills_Yr 1_avg'!$A21,Input!$A$21:$A$25,0),MATCH('Residential Bills_Yr 1_avg'!AT$13,Input!$C$20:$AL$20,0))</f>
        <v>0</v>
      </c>
      <c r="AU21" s="3" t="str">
        <f>IF(Input!Q85="Tier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
      <c r="A22" t="s">
        <v>38</v>
      </c>
      <c r="B22" s="14"/>
      <c r="C22" s="3">
        <f>SUM(C17:C21)</f>
        <v>14</v>
      </c>
      <c r="D22" s="20">
        <f>SUM(D17:D21)+D14</f>
        <v>78.88000000000001</v>
      </c>
      <c r="F22" s="14"/>
      <c r="G22" s="3">
        <f>SUM(G17:G21)</f>
        <v>14</v>
      </c>
      <c r="H22" s="20">
        <f>SUM(H17:H21)+H14</f>
        <v>78.88000000000001</v>
      </c>
      <c r="J22" s="14"/>
      <c r="K22" s="3">
        <f>SUM(K17:K21)</f>
        <v>14</v>
      </c>
      <c r="L22" s="20">
        <f>SUM(L17:L21)+L14</f>
        <v>78.88000000000001</v>
      </c>
      <c r="N22" s="14"/>
      <c r="O22" s="3">
        <f>SUM(O17:O21)</f>
        <v>14</v>
      </c>
      <c r="P22" s="20">
        <f>SUM(P17:P21)+P14</f>
        <v>78.88000000000001</v>
      </c>
      <c r="R22" s="14"/>
      <c r="S22" s="3">
        <f>SUM(S17:S21)</f>
        <v>14</v>
      </c>
      <c r="T22" s="20">
        <f>SUM(T17:T21)+T14</f>
        <v>78.88000000000001</v>
      </c>
      <c r="V22" s="14"/>
      <c r="W22" s="3">
        <f>SUM(W17:W21)</f>
        <v>14</v>
      </c>
      <c r="X22" s="20">
        <f>SUM(X17:X21)+X14</f>
        <v>78.88000000000001</v>
      </c>
      <c r="Z22" s="14"/>
      <c r="AA22" s="3">
        <f>SUM(AA17:AA21)</f>
        <v>14</v>
      </c>
      <c r="AB22" s="20">
        <f>SUM(AB17:AB21)+AB14</f>
        <v>83.63</v>
      </c>
      <c r="AD22" s="14"/>
      <c r="AE22" s="3">
        <f>SUM(AE17:AE21)</f>
        <v>14</v>
      </c>
      <c r="AF22" s="20">
        <f>SUM(AF17:AF21)+AF14</f>
        <v>83.63</v>
      </c>
      <c r="AH22" s="14"/>
      <c r="AI22" s="3">
        <f>SUM(AI17:AI21)</f>
        <v>14</v>
      </c>
      <c r="AJ22" s="20">
        <f>SUM(AJ17:AJ21)+AJ14</f>
        <v>83.63</v>
      </c>
      <c r="AL22" s="14"/>
      <c r="AM22" s="3">
        <f>SUM(AM17:AM21)</f>
        <v>14</v>
      </c>
      <c r="AN22" s="20">
        <f>SUM(AN17:AN21)+AN14</f>
        <v>83.63</v>
      </c>
      <c r="AP22" s="14"/>
      <c r="AQ22" s="3">
        <f>SUM(AQ17:AQ21)</f>
        <v>14</v>
      </c>
      <c r="AR22" s="20">
        <f>SUM(AR17:AR21)+AR14</f>
        <v>83.63</v>
      </c>
      <c r="AS22" s="50"/>
      <c r="AT22" s="14"/>
      <c r="AU22" s="3">
        <f>SUM(AU17:AU21)</f>
        <v>14</v>
      </c>
      <c r="AV22" s="20">
        <f>SUM(AV17:AV21)+AV14</f>
        <v>83.63</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14</v>
      </c>
      <c r="D25" s="15">
        <f t="shared" ref="D25:D37" si="12">ROUND(IF(C25="Fixed",B25,(B25*C25)),2)</f>
        <v>4.66</v>
      </c>
      <c r="F25" s="135">
        <f>INDEX(Input!$C$46:$AM$58,MATCH($A25,Input!$A$46:$A$58,0),MATCH(F$13,Input!$C$45:$AM$45,0))</f>
        <v>0.33300000000000002</v>
      </c>
      <c r="G25" s="24">
        <f>IF(VLOOKUP($A25,Input!$A$46:$B$58,2,FALSE)="Percentage",H$22,IF(VLOOKUP($A25,Input!$A$46:$B$58,2,FALSE)="Fixed","Fixed",(G$22)))</f>
        <v>14</v>
      </c>
      <c r="H25" s="15">
        <f t="shared" ref="H25:H37" si="13">ROUND(IF(G25="Fixed",F25,(F25*G25)),2)</f>
        <v>4.66</v>
      </c>
      <c r="J25" s="135">
        <f>INDEX(Input!$C$46:$AM$58,MATCH($A25,Input!$A$46:$A$58,0),MATCH(J$13,Input!$C$45:$AM$45,0))</f>
        <v>0.33300000000000002</v>
      </c>
      <c r="K25" s="24">
        <f>IF(VLOOKUP($A25,Input!$A$46:$B$58,2,FALSE)="Percentage",L$22,IF(VLOOKUP($A25,Input!$A$46:$B$58,2,FALSE)="Fixed","Fixed",(K$22)))</f>
        <v>14</v>
      </c>
      <c r="L25" s="15">
        <f t="shared" ref="L25:L37" si="14">ROUND(IF(K25="Fixed",J25,(J25*K25)),2)</f>
        <v>4.66</v>
      </c>
      <c r="N25" s="135">
        <f>INDEX(Input!$C$46:$AM$58,MATCH($A25,Input!$A$46:$A$58,0),MATCH(N$13,Input!$C$45:$AM$45,0))</f>
        <v>0.33300000000000002</v>
      </c>
      <c r="O25" s="24">
        <f>IF(VLOOKUP($A25,Input!$A$46:$B$58,2,FALSE)="Percentage",P$22,IF(VLOOKUP($A25,Input!$A$46:$B$58,2,FALSE)="Fixed","Fixed",(O$22)))</f>
        <v>14</v>
      </c>
      <c r="P25" s="15">
        <f t="shared" ref="P25:P37" si="15">ROUND(IF(O25="Fixed",N25,(N25*O25)),2)</f>
        <v>4.66</v>
      </c>
      <c r="R25" s="135">
        <f>INDEX(Input!$C$46:$AM$58,MATCH($A25,Input!$A$46:$A$58,0),MATCH(R$13,Input!$C$45:$AM$45,0))</f>
        <v>0.33300000000000002</v>
      </c>
      <c r="S25" s="24">
        <f>IF(VLOOKUP($A25,Input!$A$46:$B$58,2,FALSE)="Percentage",T$22,IF(VLOOKUP($A25,Input!$A$46:$B$58,2,FALSE)="Fixed","Fixed",(S$22)))</f>
        <v>14</v>
      </c>
      <c r="T25" s="15">
        <f t="shared" ref="T25:T37" si="16">ROUND(IF(S25="Fixed",R25,(R25*S25)),2)</f>
        <v>4.66</v>
      </c>
      <c r="V25" s="135">
        <f>INDEX(Input!$C$46:$AM$58,MATCH($A25,Input!$A$46:$A$58,0),MATCH(V$13,Input!$C$45:$AM$45,0))</f>
        <v>0.33300000000000002</v>
      </c>
      <c r="W25" s="24">
        <f>IF(VLOOKUP($A25,Input!$A$46:$B$58,2,FALSE)="Percentage",X$22,IF(VLOOKUP($A25,Input!$A$46:$B$58,2,FALSE)="Fixed","Fixed",(W$22)))</f>
        <v>14</v>
      </c>
      <c r="X25" s="15">
        <f t="shared" ref="X25:X37" si="17">ROUND(IF(W25="Fixed",V25,(V25*W25)),2)</f>
        <v>4.66</v>
      </c>
      <c r="Z25" s="135">
        <f>INDEX(Input!$C$46:$AM$58,MATCH($A25,Input!$A$46:$A$58,0),MATCH(Z$13,Input!$C$45:$AM$45,0))</f>
        <v>0.33300000000000002</v>
      </c>
      <c r="AA25" s="24">
        <f>IF(VLOOKUP($A25,Input!$A$46:$B$58,2,FALSE)="Percentage",AB$22,IF(VLOOKUP($A25,Input!$A$46:$B$58,2,FALSE)="Fixed","Fixed",(AA$22)))</f>
        <v>14</v>
      </c>
      <c r="AB25" s="15">
        <f t="shared" ref="AB25:AB37" si="18">ROUND(IF(AA25="Fixed",Z25,(Z25*AA25)),2)</f>
        <v>4.66</v>
      </c>
      <c r="AD25" s="135">
        <f>INDEX(Input!$C$46:$AM$58,MATCH($A25,Input!$A$46:$A$58,0),MATCH(AD$13,Input!$C$45:$AM$45,0))</f>
        <v>0.33300000000000002</v>
      </c>
      <c r="AE25" s="24">
        <f>IF(VLOOKUP($A25,Input!$A$46:$B$58,2,FALSE)="Percentage",AF$22,IF(VLOOKUP($A25,Input!$A$46:$B$58,2,FALSE)="Fixed","Fixed",(AE$22)))</f>
        <v>14</v>
      </c>
      <c r="AF25" s="15">
        <f t="shared" ref="AF25:AF37" si="19">ROUND(IF(AE25="Fixed",AD25,(AD25*AE25)),2)</f>
        <v>4.66</v>
      </c>
      <c r="AH25" s="135">
        <f>INDEX(Input!$C$46:$AM$58,MATCH($A25,Input!$A$46:$A$58,0),MATCH(AH$13,Input!$C$45:$AM$45,0))</f>
        <v>0.33300000000000002</v>
      </c>
      <c r="AI25" s="24">
        <f>IF(VLOOKUP($A25,Input!$A$46:$B$58,2,FALSE)="Percentage",AJ$22,IF(VLOOKUP($A25,Input!$A$46:$B$58,2,FALSE)="Fixed","Fixed",(AI$22)))</f>
        <v>14</v>
      </c>
      <c r="AJ25" s="15">
        <f t="shared" ref="AJ25:AJ37" si="20">ROUND(IF(AI25="Fixed",AH25,(AH25*AI25)),2)</f>
        <v>4.66</v>
      </c>
      <c r="AL25" s="135">
        <f>INDEX(Input!$C$46:$AM$58,MATCH($A25,Input!$A$46:$A$58,0),MATCH(AL$13,Input!$C$45:$AM$45,0))</f>
        <v>0.33300000000000002</v>
      </c>
      <c r="AM25" s="24">
        <f>IF(VLOOKUP($A25,Input!$A$46:$B$58,2,FALSE)="Percentage",AN$22,IF(VLOOKUP($A25,Input!$A$46:$B$58,2,FALSE)="Fixed","Fixed",(AM$22)))</f>
        <v>14</v>
      </c>
      <c r="AN25" s="15">
        <f t="shared" ref="AN25:AN37" si="21">ROUND(IF(AM25="Fixed",AL25,(AL25*AM25)),2)</f>
        <v>4.66</v>
      </c>
      <c r="AP25" s="135">
        <f>INDEX(Input!$C$46:$AM$58,MATCH($A25,Input!$A$46:$A$58,0),MATCH(AP$13,Input!$C$45:$AM$45,0))</f>
        <v>0.33300000000000002</v>
      </c>
      <c r="AQ25" s="24">
        <f>IF(VLOOKUP($A25,Input!$A$46:$B$58,2,FALSE)="Percentage",AR$22,IF(VLOOKUP($A25,Input!$A$46:$B$58,2,FALSE)="Fixed","Fixed",(AQ$22)))</f>
        <v>14</v>
      </c>
      <c r="AR25" s="15">
        <f t="shared" ref="AR25:AR37" si="22">ROUND(IF(AQ25="Fixed",AP25,(AP25*AQ25)),2)</f>
        <v>4.66</v>
      </c>
      <c r="AT25" s="135">
        <f>INDEX(Input!$C$46:$AM$58,MATCH($A25,Input!$A$46:$A$58,0),MATCH(AT$13,Input!$C$45:$AM$45,0))</f>
        <v>0.33300000000000002</v>
      </c>
      <c r="AU25" s="24">
        <f>IF(VLOOKUP($A25,Input!$A$46:$B$58,2,FALSE)="Percentage",AV$22,IF(VLOOKUP($A25,Input!$A$46:$B$58,2,FALSE)="Fixed","Fixed",(AU$22)))</f>
        <v>14</v>
      </c>
      <c r="AV25" s="15">
        <f t="shared" ref="AV25:AV37" si="23">ROUND(IF(AU25="Fixed",AT25,(AT25*AU25)),2)</f>
        <v>4.66</v>
      </c>
    </row>
    <row r="26" spans="1:48" x14ac:dyDescent="0.3">
      <c r="A26" t="str">
        <f>Input!A47</f>
        <v>WRAM/MCBA</v>
      </c>
      <c r="B26" s="135">
        <f>INDEX(Input!$C$46:$AM$58,MATCH($A26,Input!$A$46:$A$58,0),MATCH(B$13,Input!$C$45:$AM$45,0))</f>
        <v>0</v>
      </c>
      <c r="C26" s="24">
        <f>IF(VLOOKUP($A26,Input!$A$46:$B$58,2,FALSE)="Percentage",D$22,IF(VLOOKUP($A26,Input!$A$46:$B$58,2,FALSE)="Fixed","Fixed",(C$22)))</f>
        <v>78.88000000000001</v>
      </c>
      <c r="D26" s="15">
        <f t="shared" si="12"/>
        <v>0</v>
      </c>
      <c r="F26" s="135">
        <f>INDEX(Input!$C$46:$AM$58,MATCH($A26,Input!$A$46:$A$58,0),MATCH(F$13,Input!$C$45:$AM$45,0))</f>
        <v>0</v>
      </c>
      <c r="G26" s="24">
        <f>IF(VLOOKUP($A26,Input!$A$46:$B$58,2,FALSE)="Percentage",H$22,IF(VLOOKUP($A26,Input!$A$46:$B$58,2,FALSE)="Fixed","Fixed",(G$22)))</f>
        <v>78.88000000000001</v>
      </c>
      <c r="H26" s="15">
        <f t="shared" si="13"/>
        <v>0</v>
      </c>
      <c r="J26" s="135">
        <f>INDEX(Input!$C$46:$AM$58,MATCH($A26,Input!$A$46:$A$58,0),MATCH(J$13,Input!$C$45:$AM$45,0))</f>
        <v>0</v>
      </c>
      <c r="K26" s="24">
        <f>IF(VLOOKUP($A26,Input!$A$46:$B$58,2,FALSE)="Percentage",L$22,IF(VLOOKUP($A26,Input!$A$46:$B$58,2,FALSE)="Fixed","Fixed",(K$22)))</f>
        <v>78.88000000000001</v>
      </c>
      <c r="L26" s="15">
        <f t="shared" si="14"/>
        <v>0</v>
      </c>
      <c r="N26" s="135">
        <f>INDEX(Input!$C$46:$AM$58,MATCH($A26,Input!$A$46:$A$58,0),MATCH(N$13,Input!$C$45:$AM$45,0))</f>
        <v>0</v>
      </c>
      <c r="O26" s="24">
        <f>IF(VLOOKUP($A26,Input!$A$46:$B$58,2,FALSE)="Percentage",P$22,IF(VLOOKUP($A26,Input!$A$46:$B$58,2,FALSE)="Fixed","Fixed",(O$22)))</f>
        <v>78.88000000000001</v>
      </c>
      <c r="P26" s="15">
        <f t="shared" si="15"/>
        <v>0</v>
      </c>
      <c r="R26" s="135">
        <f>INDEX(Input!$C$46:$AM$58,MATCH($A26,Input!$A$46:$A$58,0),MATCH(R$13,Input!$C$45:$AM$45,0))</f>
        <v>0</v>
      </c>
      <c r="S26" s="24">
        <f>IF(VLOOKUP($A26,Input!$A$46:$B$58,2,FALSE)="Percentage",T$22,IF(VLOOKUP($A26,Input!$A$46:$B$58,2,FALSE)="Fixed","Fixed",(S$22)))</f>
        <v>78.88000000000001</v>
      </c>
      <c r="T26" s="15">
        <f t="shared" si="16"/>
        <v>0</v>
      </c>
      <c r="V26" s="135">
        <f>INDEX(Input!$C$46:$AM$58,MATCH($A26,Input!$A$46:$A$58,0),MATCH(V$13,Input!$C$45:$AM$45,0))</f>
        <v>0</v>
      </c>
      <c r="W26" s="24">
        <f>IF(VLOOKUP($A26,Input!$A$46:$B$58,2,FALSE)="Percentage",X$22,IF(VLOOKUP($A26,Input!$A$46:$B$58,2,FALSE)="Fixed","Fixed",(W$22)))</f>
        <v>78.88000000000001</v>
      </c>
      <c r="X26" s="15">
        <f t="shared" si="17"/>
        <v>0</v>
      </c>
      <c r="Z26" s="135">
        <f>INDEX(Input!$C$46:$AM$58,MATCH($A26,Input!$A$46:$A$58,0),MATCH(Z$13,Input!$C$45:$AM$45,0))</f>
        <v>0</v>
      </c>
      <c r="AA26" s="24">
        <f>IF(VLOOKUP($A26,Input!$A$46:$B$58,2,FALSE)="Percentage",AB$22,IF(VLOOKUP($A26,Input!$A$46:$B$58,2,FALSE)="Fixed","Fixed",(AA$22)))</f>
        <v>83.63</v>
      </c>
      <c r="AB26" s="15">
        <f t="shared" si="18"/>
        <v>0</v>
      </c>
      <c r="AD26" s="135">
        <f>INDEX(Input!$C$46:$AM$58,MATCH($A26,Input!$A$46:$A$58,0),MATCH(AD$13,Input!$C$45:$AM$45,0))</f>
        <v>0</v>
      </c>
      <c r="AE26" s="24">
        <f>IF(VLOOKUP($A26,Input!$A$46:$B$58,2,FALSE)="Percentage",AF$22,IF(VLOOKUP($A26,Input!$A$46:$B$58,2,FALSE)="Fixed","Fixed",(AE$22)))</f>
        <v>83.63</v>
      </c>
      <c r="AF26" s="15">
        <f t="shared" si="19"/>
        <v>0</v>
      </c>
      <c r="AH26" s="135">
        <f>INDEX(Input!$C$46:$AM$58,MATCH($A26,Input!$A$46:$A$58,0),MATCH(AH$13,Input!$C$45:$AM$45,0))</f>
        <v>0</v>
      </c>
      <c r="AI26" s="24">
        <f>IF(VLOOKUP($A26,Input!$A$46:$B$58,2,FALSE)="Percentage",AJ$22,IF(VLOOKUP($A26,Input!$A$46:$B$58,2,FALSE)="Fixed","Fixed",(AI$22)))</f>
        <v>83.63</v>
      </c>
      <c r="AJ26" s="15">
        <f t="shared" si="20"/>
        <v>0</v>
      </c>
      <c r="AL26" s="135">
        <f>INDEX(Input!$C$46:$AM$58,MATCH($A26,Input!$A$46:$A$58,0),MATCH(AL$13,Input!$C$45:$AM$45,0))</f>
        <v>0</v>
      </c>
      <c r="AM26" s="24">
        <f>IF(VLOOKUP($A26,Input!$A$46:$B$58,2,FALSE)="Percentage",AN$22,IF(VLOOKUP($A26,Input!$A$46:$B$58,2,FALSE)="Fixed","Fixed",(AM$22)))</f>
        <v>83.63</v>
      </c>
      <c r="AN26" s="15">
        <f t="shared" si="21"/>
        <v>0</v>
      </c>
      <c r="AP26" s="135">
        <f>INDEX(Input!$C$46:$AM$58,MATCH($A26,Input!$A$46:$A$58,0),MATCH(AP$13,Input!$C$45:$AM$45,0))</f>
        <v>0</v>
      </c>
      <c r="AQ26" s="24">
        <f>IF(VLOOKUP($A26,Input!$A$46:$B$58,2,FALSE)="Percentage",AR$22,IF(VLOOKUP($A26,Input!$A$46:$B$58,2,FALSE)="Fixed","Fixed",(AQ$22)))</f>
        <v>83.63</v>
      </c>
      <c r="AR26" s="15">
        <f t="shared" si="22"/>
        <v>0</v>
      </c>
      <c r="AT26" s="135">
        <f>INDEX(Input!$C$46:$AM$58,MATCH($A26,Input!$A$46:$A$58,0),MATCH(AT$13,Input!$C$45:$AM$45,0))</f>
        <v>0</v>
      </c>
      <c r="AU26" s="24">
        <f>IF(VLOOKUP($A26,Input!$A$46:$B$58,2,FALSE)="Percentage",AV$22,IF(VLOOKUP($A26,Input!$A$46:$B$58,2,FALSE)="Fixed","Fixed",(AU$22)))</f>
        <v>83.63</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14</v>
      </c>
      <c r="D27" s="15">
        <f t="shared" si="12"/>
        <v>0</v>
      </c>
      <c r="F27" s="135">
        <f>INDEX(Input!$C$46:$AM$58,MATCH($A27,Input!$A$46:$A$58,0),MATCH(F$13,Input!$C$45:$AM$45,0))</f>
        <v>0</v>
      </c>
      <c r="G27" s="24">
        <f>IF(VLOOKUP($A27,Input!$A$46:$B$58,2,FALSE)="Percentage",H$22,IF(VLOOKUP($A27,Input!$A$46:$B$58,2,FALSE)="Fixed","Fixed",(G$22)))</f>
        <v>14</v>
      </c>
      <c r="H27" s="15">
        <f t="shared" si="13"/>
        <v>0</v>
      </c>
      <c r="J27" s="135">
        <f>INDEX(Input!$C$46:$AM$58,MATCH($A27,Input!$A$46:$A$58,0),MATCH(J$13,Input!$C$45:$AM$45,0))</f>
        <v>0</v>
      </c>
      <c r="K27" s="24">
        <f>IF(VLOOKUP($A27,Input!$A$46:$B$58,2,FALSE)="Percentage",L$22,IF(VLOOKUP($A27,Input!$A$46:$B$58,2,FALSE)="Fixed","Fixed",(K$22)))</f>
        <v>14</v>
      </c>
      <c r="L27" s="15">
        <f t="shared" si="14"/>
        <v>0</v>
      </c>
      <c r="N27" s="135">
        <f>INDEX(Input!$C$46:$AM$58,MATCH($A27,Input!$A$46:$A$58,0),MATCH(N$13,Input!$C$45:$AM$45,0))</f>
        <v>0</v>
      </c>
      <c r="O27" s="24">
        <f>IF(VLOOKUP($A27,Input!$A$46:$B$58,2,FALSE)="Percentage",P$22,IF(VLOOKUP($A27,Input!$A$46:$B$58,2,FALSE)="Fixed","Fixed",(O$22)))</f>
        <v>14</v>
      </c>
      <c r="P27" s="15">
        <f t="shared" si="15"/>
        <v>0</v>
      </c>
      <c r="R27" s="135">
        <f>INDEX(Input!$C$46:$AM$58,MATCH($A27,Input!$A$46:$A$58,0),MATCH(R$13,Input!$C$45:$AM$45,0))</f>
        <v>0</v>
      </c>
      <c r="S27" s="24">
        <f>IF(VLOOKUP($A27,Input!$A$46:$B$58,2,FALSE)="Percentage",T$22,IF(VLOOKUP($A27,Input!$A$46:$B$58,2,FALSE)="Fixed","Fixed",(S$22)))</f>
        <v>14</v>
      </c>
      <c r="T27" s="15">
        <f t="shared" si="16"/>
        <v>0</v>
      </c>
      <c r="V27" s="135">
        <f>INDEX(Input!$C$46:$AM$58,MATCH($A27,Input!$A$46:$A$58,0),MATCH(V$13,Input!$C$45:$AM$45,0))</f>
        <v>0</v>
      </c>
      <c r="W27" s="24">
        <f>IF(VLOOKUP($A27,Input!$A$46:$B$58,2,FALSE)="Percentage",X$22,IF(VLOOKUP($A27,Input!$A$46:$B$58,2,FALSE)="Fixed","Fixed",(W$22)))</f>
        <v>14</v>
      </c>
      <c r="X27" s="15">
        <f t="shared" si="17"/>
        <v>0</v>
      </c>
      <c r="Z27" s="135">
        <f>INDEX(Input!$C$46:$AM$58,MATCH($A27,Input!$A$46:$A$58,0),MATCH(Z$13,Input!$C$45:$AM$45,0))</f>
        <v>0</v>
      </c>
      <c r="AA27" s="24">
        <f>IF(VLOOKUP($A27,Input!$A$46:$B$58,2,FALSE)="Percentage",AB$22,IF(VLOOKUP($A27,Input!$A$46:$B$58,2,FALSE)="Fixed","Fixed",(AA$22)))</f>
        <v>14</v>
      </c>
      <c r="AB27" s="15">
        <f t="shared" si="18"/>
        <v>0</v>
      </c>
      <c r="AD27" s="135">
        <f>INDEX(Input!$C$46:$AM$58,MATCH($A27,Input!$A$46:$A$58,0),MATCH(AD$13,Input!$C$45:$AM$45,0))</f>
        <v>0</v>
      </c>
      <c r="AE27" s="24">
        <f>IF(VLOOKUP($A27,Input!$A$46:$B$58,2,FALSE)="Percentage",AF$22,IF(VLOOKUP($A27,Input!$A$46:$B$58,2,FALSE)="Fixed","Fixed",(AE$22)))</f>
        <v>14</v>
      </c>
      <c r="AF27" s="15">
        <f t="shared" si="19"/>
        <v>0</v>
      </c>
      <c r="AH27" s="135">
        <f>INDEX(Input!$C$46:$AM$58,MATCH($A27,Input!$A$46:$A$58,0),MATCH(AH$13,Input!$C$45:$AM$45,0))</f>
        <v>0</v>
      </c>
      <c r="AI27" s="24">
        <f>IF(VLOOKUP($A27,Input!$A$46:$B$58,2,FALSE)="Percentage",AJ$22,IF(VLOOKUP($A27,Input!$A$46:$B$58,2,FALSE)="Fixed","Fixed",(AI$22)))</f>
        <v>14</v>
      </c>
      <c r="AJ27" s="15">
        <f t="shared" si="20"/>
        <v>0</v>
      </c>
      <c r="AL27" s="135">
        <f>INDEX(Input!$C$46:$AM$58,MATCH($A27,Input!$A$46:$A$58,0),MATCH(AL$13,Input!$C$45:$AM$45,0))</f>
        <v>0</v>
      </c>
      <c r="AM27" s="24">
        <f>IF(VLOOKUP($A27,Input!$A$46:$B$58,2,FALSE)="Percentage",AN$22,IF(VLOOKUP($A27,Input!$A$46:$B$58,2,FALSE)="Fixed","Fixed",(AM$22)))</f>
        <v>14</v>
      </c>
      <c r="AN27" s="15">
        <f t="shared" si="21"/>
        <v>0</v>
      </c>
      <c r="AP27" s="135">
        <f>INDEX(Input!$C$46:$AM$58,MATCH($A27,Input!$A$46:$A$58,0),MATCH(AP$13,Input!$C$45:$AM$45,0))</f>
        <v>0</v>
      </c>
      <c r="AQ27" s="24">
        <f>IF(VLOOKUP($A27,Input!$A$46:$B$58,2,FALSE)="Percentage",AR$22,IF(VLOOKUP($A27,Input!$A$46:$B$58,2,FALSE)="Fixed","Fixed",(AQ$22)))</f>
        <v>14</v>
      </c>
      <c r="AR27" s="15">
        <f t="shared" si="22"/>
        <v>0</v>
      </c>
      <c r="AT27" s="135">
        <f>INDEX(Input!$C$46:$AM$58,MATCH($A27,Input!$A$46:$A$58,0),MATCH(AT$13,Input!$C$45:$AM$45,0))</f>
        <v>0</v>
      </c>
      <c r="AU27" s="24">
        <f>IF(VLOOKUP($A27,Input!$A$46:$B$58,2,FALSE)="Percentage",AV$22,IF(VLOOKUP($A27,Input!$A$46:$B$58,2,FALSE)="Fixed","Fixed",(AU$22)))</f>
        <v>14</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14</v>
      </c>
      <c r="D28" s="15">
        <f t="shared" si="12"/>
        <v>0</v>
      </c>
      <c r="F28" s="135">
        <f>INDEX(Input!$C$46:$AM$58,MATCH($A28,Input!$A$46:$A$58,0),MATCH(F$13,Input!$C$45:$AM$45,0))</f>
        <v>0</v>
      </c>
      <c r="G28" s="24">
        <f>IF(VLOOKUP($A28,Input!$A$46:$B$58,2,FALSE)="Percentage",H$22,IF(VLOOKUP($A28,Input!$A$46:$B$58,2,FALSE)="Fixed","Fixed",(G$22)))</f>
        <v>14</v>
      </c>
      <c r="H28" s="15">
        <f t="shared" si="13"/>
        <v>0</v>
      </c>
      <c r="J28" s="135">
        <f>INDEX(Input!$C$46:$AM$58,MATCH($A28,Input!$A$46:$A$58,0),MATCH(J$13,Input!$C$45:$AM$45,0))</f>
        <v>0</v>
      </c>
      <c r="K28" s="24">
        <f>IF(VLOOKUP($A28,Input!$A$46:$B$58,2,FALSE)="Percentage",L$22,IF(VLOOKUP($A28,Input!$A$46:$B$58,2,FALSE)="Fixed","Fixed",(K$22)))</f>
        <v>14</v>
      </c>
      <c r="L28" s="15">
        <f t="shared" si="14"/>
        <v>0</v>
      </c>
      <c r="N28" s="135">
        <f>INDEX(Input!$C$46:$AM$58,MATCH($A28,Input!$A$46:$A$58,0),MATCH(N$13,Input!$C$45:$AM$45,0))</f>
        <v>0</v>
      </c>
      <c r="O28" s="24">
        <f>IF(VLOOKUP($A28,Input!$A$46:$B$58,2,FALSE)="Percentage",P$22,IF(VLOOKUP($A28,Input!$A$46:$B$58,2,FALSE)="Fixed","Fixed",(O$22)))</f>
        <v>14</v>
      </c>
      <c r="P28" s="15">
        <f t="shared" si="15"/>
        <v>0</v>
      </c>
      <c r="R28" s="135">
        <f>INDEX(Input!$C$46:$AM$58,MATCH($A28,Input!$A$46:$A$58,0),MATCH(R$13,Input!$C$45:$AM$45,0))</f>
        <v>0</v>
      </c>
      <c r="S28" s="24">
        <f>IF(VLOOKUP($A28,Input!$A$46:$B$58,2,FALSE)="Percentage",T$22,IF(VLOOKUP($A28,Input!$A$46:$B$58,2,FALSE)="Fixed","Fixed",(S$22)))</f>
        <v>14</v>
      </c>
      <c r="T28" s="15">
        <f t="shared" si="16"/>
        <v>0</v>
      </c>
      <c r="V28" s="135">
        <f>INDEX(Input!$C$46:$AM$58,MATCH($A28,Input!$A$46:$A$58,0),MATCH(V$13,Input!$C$45:$AM$45,0))</f>
        <v>0</v>
      </c>
      <c r="W28" s="24">
        <f>IF(VLOOKUP($A28,Input!$A$46:$B$58,2,FALSE)="Percentage",X$22,IF(VLOOKUP($A28,Input!$A$46:$B$58,2,FALSE)="Fixed","Fixed",(W$22)))</f>
        <v>14</v>
      </c>
      <c r="X28" s="15">
        <f t="shared" si="17"/>
        <v>0</v>
      </c>
      <c r="Z28" s="135">
        <f>INDEX(Input!$C$46:$AM$58,MATCH($A28,Input!$A$46:$A$58,0),MATCH(Z$13,Input!$C$45:$AM$45,0))</f>
        <v>0</v>
      </c>
      <c r="AA28" s="24">
        <f>IF(VLOOKUP($A28,Input!$A$46:$B$58,2,FALSE)="Percentage",AB$22,IF(VLOOKUP($A28,Input!$A$46:$B$58,2,FALSE)="Fixed","Fixed",(AA$22)))</f>
        <v>14</v>
      </c>
      <c r="AB28" s="15">
        <f t="shared" si="18"/>
        <v>0</v>
      </c>
      <c r="AD28" s="135">
        <f>INDEX(Input!$C$46:$AM$58,MATCH($A28,Input!$A$46:$A$58,0),MATCH(AD$13,Input!$C$45:$AM$45,0))</f>
        <v>0</v>
      </c>
      <c r="AE28" s="24">
        <f>IF(VLOOKUP($A28,Input!$A$46:$B$58,2,FALSE)="Percentage",AF$22,IF(VLOOKUP($A28,Input!$A$46:$B$58,2,FALSE)="Fixed","Fixed",(AE$22)))</f>
        <v>14</v>
      </c>
      <c r="AF28" s="15">
        <f t="shared" si="19"/>
        <v>0</v>
      </c>
      <c r="AH28" s="135">
        <f>INDEX(Input!$C$46:$AM$58,MATCH($A28,Input!$A$46:$A$58,0),MATCH(AH$13,Input!$C$45:$AM$45,0))</f>
        <v>0</v>
      </c>
      <c r="AI28" s="24">
        <f>IF(VLOOKUP($A28,Input!$A$46:$B$58,2,FALSE)="Percentage",AJ$22,IF(VLOOKUP($A28,Input!$A$46:$B$58,2,FALSE)="Fixed","Fixed",(AI$22)))</f>
        <v>14</v>
      </c>
      <c r="AJ28" s="15">
        <f t="shared" si="20"/>
        <v>0</v>
      </c>
      <c r="AL28" s="135">
        <f>INDEX(Input!$C$46:$AM$58,MATCH($A28,Input!$A$46:$A$58,0),MATCH(AL$13,Input!$C$45:$AM$45,0))</f>
        <v>0</v>
      </c>
      <c r="AM28" s="24">
        <f>IF(VLOOKUP($A28,Input!$A$46:$B$58,2,FALSE)="Percentage",AN$22,IF(VLOOKUP($A28,Input!$A$46:$B$58,2,FALSE)="Fixed","Fixed",(AM$22)))</f>
        <v>14</v>
      </c>
      <c r="AN28" s="15">
        <f t="shared" si="21"/>
        <v>0</v>
      </c>
      <c r="AP28" s="135">
        <f>INDEX(Input!$C$46:$AM$58,MATCH($A28,Input!$A$46:$A$58,0),MATCH(AP$13,Input!$C$45:$AM$45,0))</f>
        <v>0</v>
      </c>
      <c r="AQ28" s="24">
        <f>IF(VLOOKUP($A28,Input!$A$46:$B$58,2,FALSE)="Percentage",AR$22,IF(VLOOKUP($A28,Input!$A$46:$B$58,2,FALSE)="Fixed","Fixed",(AQ$22)))</f>
        <v>14</v>
      </c>
      <c r="AR28" s="15">
        <f t="shared" si="22"/>
        <v>0</v>
      </c>
      <c r="AT28" s="135">
        <f>INDEX(Input!$C$46:$AM$58,MATCH($A28,Input!$A$46:$A$58,0),MATCH(AT$13,Input!$C$45:$AM$45,0))</f>
        <v>0</v>
      </c>
      <c r="AU28" s="24">
        <f>IF(VLOOKUP($A28,Input!$A$46:$B$58,2,FALSE)="Percentage",AV$22,IF(VLOOKUP($A28,Input!$A$46:$B$58,2,FALSE)="Fixed","Fixed",(AU$22)))</f>
        <v>14</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0.2104</v>
      </c>
      <c r="C31" s="24">
        <f>IF(VLOOKUP($A31,Input!$A$46:$B$58,2,FALSE)="Percentage",D$22,IF(VLOOKUP($A31,Input!$A$46:$B$58,2,FALSE)="Fixed","Fixed",(C$22)))</f>
        <v>14</v>
      </c>
      <c r="D31" s="15">
        <f t="shared" si="12"/>
        <v>2.95</v>
      </c>
      <c r="F31" s="135">
        <f>INDEX(Input!$C$46:$AM$58,MATCH($A31,Input!$A$46:$A$58,0),MATCH(F$13,Input!$C$45:$AM$45,0))</f>
        <v>0.2104</v>
      </c>
      <c r="G31" s="24">
        <f>IF(VLOOKUP($A31,Input!$A$46:$B$58,2,FALSE)="Percentage",H$22,IF(VLOOKUP($A31,Input!$A$46:$B$58,2,FALSE)="Fixed","Fixed",(G$22)))</f>
        <v>14</v>
      </c>
      <c r="H31" s="15">
        <f t="shared" si="13"/>
        <v>2.95</v>
      </c>
      <c r="J31" s="135">
        <f>INDEX(Input!$C$46:$AM$58,MATCH($A31,Input!$A$46:$A$58,0),MATCH(J$13,Input!$C$45:$AM$45,0))</f>
        <v>0.2104</v>
      </c>
      <c r="K31" s="24">
        <f>IF(VLOOKUP($A31,Input!$A$46:$B$58,2,FALSE)="Percentage",L$22,IF(VLOOKUP($A31,Input!$A$46:$B$58,2,FALSE)="Fixed","Fixed",(K$22)))</f>
        <v>14</v>
      </c>
      <c r="L31" s="15">
        <f t="shared" si="14"/>
        <v>2.95</v>
      </c>
      <c r="N31" s="135">
        <f>INDEX(Input!$C$46:$AM$58,MATCH($A31,Input!$A$46:$A$58,0),MATCH(N$13,Input!$C$45:$AM$45,0))</f>
        <v>0.2104</v>
      </c>
      <c r="O31" s="24">
        <f>IF(VLOOKUP($A31,Input!$A$46:$B$58,2,FALSE)="Percentage",P$22,IF(VLOOKUP($A31,Input!$A$46:$B$58,2,FALSE)="Fixed","Fixed",(O$22)))</f>
        <v>14</v>
      </c>
      <c r="P31" s="15">
        <f t="shared" si="15"/>
        <v>2.95</v>
      </c>
      <c r="R31" s="135">
        <f>INDEX(Input!$C$46:$AM$58,MATCH($A31,Input!$A$46:$A$58,0),MATCH(R$13,Input!$C$45:$AM$45,0))</f>
        <v>0.2104</v>
      </c>
      <c r="S31" s="24">
        <f>IF(VLOOKUP($A31,Input!$A$46:$B$58,2,FALSE)="Percentage",T$22,IF(VLOOKUP($A31,Input!$A$46:$B$58,2,FALSE)="Fixed","Fixed",(S$22)))</f>
        <v>14</v>
      </c>
      <c r="T31" s="15">
        <f t="shared" si="16"/>
        <v>2.95</v>
      </c>
      <c r="V31" s="135">
        <f>INDEX(Input!$C$46:$AM$58,MATCH($A31,Input!$A$46:$A$58,0),MATCH(V$13,Input!$C$45:$AM$45,0))</f>
        <v>0.2104</v>
      </c>
      <c r="W31" s="24">
        <f>IF(VLOOKUP($A31,Input!$A$46:$B$58,2,FALSE)="Percentage",X$22,IF(VLOOKUP($A31,Input!$A$46:$B$58,2,FALSE)="Fixed","Fixed",(W$22)))</f>
        <v>14</v>
      </c>
      <c r="X31" s="15">
        <f t="shared" si="17"/>
        <v>2.95</v>
      </c>
      <c r="Z31" s="135">
        <f>INDEX(Input!$C$46:$AM$58,MATCH($A31,Input!$A$46:$A$58,0),MATCH(Z$13,Input!$C$45:$AM$45,0))</f>
        <v>0</v>
      </c>
      <c r="AA31" s="24">
        <f>IF(VLOOKUP($A31,Input!$A$46:$B$58,2,FALSE)="Percentage",AB$22,IF(VLOOKUP($A31,Input!$A$46:$B$58,2,FALSE)="Fixed","Fixed",(AA$22)))</f>
        <v>14</v>
      </c>
      <c r="AB31" s="15">
        <f t="shared" si="18"/>
        <v>0</v>
      </c>
      <c r="AD31" s="135">
        <f>INDEX(Input!$C$46:$AM$58,MATCH($A31,Input!$A$46:$A$58,0),MATCH(AD$13,Input!$C$45:$AM$45,0))</f>
        <v>0</v>
      </c>
      <c r="AE31" s="24">
        <f>IF(VLOOKUP($A31,Input!$A$46:$B$58,2,FALSE)="Percentage",AF$22,IF(VLOOKUP($A31,Input!$A$46:$B$58,2,FALSE)="Fixed","Fixed",(AE$22)))</f>
        <v>14</v>
      </c>
      <c r="AF31" s="15">
        <f t="shared" si="19"/>
        <v>0</v>
      </c>
      <c r="AH31" s="135">
        <f>INDEX(Input!$C$46:$AM$58,MATCH($A31,Input!$A$46:$A$58,0),MATCH(AH$13,Input!$C$45:$AM$45,0))</f>
        <v>0</v>
      </c>
      <c r="AI31" s="24">
        <f>IF(VLOOKUP($A31,Input!$A$46:$B$58,2,FALSE)="Percentage",AJ$22,IF(VLOOKUP($A31,Input!$A$46:$B$58,2,FALSE)="Fixed","Fixed",(AI$22)))</f>
        <v>14</v>
      </c>
      <c r="AJ31" s="15">
        <f t="shared" si="20"/>
        <v>0</v>
      </c>
      <c r="AL31" s="135">
        <f>INDEX(Input!$C$46:$AM$58,MATCH($A31,Input!$A$46:$A$58,0),MATCH(AL$13,Input!$C$45:$AM$45,0))</f>
        <v>0</v>
      </c>
      <c r="AM31" s="24">
        <f>IF(VLOOKUP($A31,Input!$A$46:$B$58,2,FALSE)="Percentage",AN$22,IF(VLOOKUP($A31,Input!$A$46:$B$58,2,FALSE)="Fixed","Fixed",(AM$22)))</f>
        <v>14</v>
      </c>
      <c r="AN31" s="15">
        <f t="shared" si="21"/>
        <v>0</v>
      </c>
      <c r="AP31" s="135">
        <f>INDEX(Input!$C$46:$AM$58,MATCH($A31,Input!$A$46:$A$58,0),MATCH(AP$13,Input!$C$45:$AM$45,0))</f>
        <v>0</v>
      </c>
      <c r="AQ31" s="24">
        <f>IF(VLOOKUP($A31,Input!$A$46:$B$58,2,FALSE)="Percentage",AR$22,IF(VLOOKUP($A31,Input!$A$46:$B$58,2,FALSE)="Fixed","Fixed",(AQ$22)))</f>
        <v>14</v>
      </c>
      <c r="AR31" s="15">
        <f t="shared" si="22"/>
        <v>0</v>
      </c>
      <c r="AT31" s="135">
        <f>INDEX(Input!$C$46:$AM$58,MATCH($A31,Input!$A$46:$A$58,0),MATCH(AT$13,Input!$C$45:$AM$45,0))</f>
        <v>0</v>
      </c>
      <c r="AU31" s="24">
        <f>IF(VLOOKUP($A31,Input!$A$46:$B$58,2,FALSE)="Percentage",AV$22,IF(VLOOKUP($A31,Input!$A$46:$B$58,2,FALSE)="Fixed","Fixed",(AU$22)))</f>
        <v>14</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14</v>
      </c>
      <c r="D32" s="15">
        <f t="shared" si="12"/>
        <v>0</v>
      </c>
      <c r="F32" s="135">
        <f>INDEX(Input!$C$46:$AM$58,MATCH($A32,Input!$A$46:$A$58,0),MATCH(F$13,Input!$C$45:$AM$45,0))</f>
        <v>0</v>
      </c>
      <c r="G32" s="24">
        <f>IF(VLOOKUP($A32,Input!$A$46:$B$58,2,FALSE)="Percentage",H$22,IF(VLOOKUP($A32,Input!$A$46:$B$58,2,FALSE)="Fixed","Fixed",(G$22)))</f>
        <v>14</v>
      </c>
      <c r="H32" s="15">
        <f t="shared" si="13"/>
        <v>0</v>
      </c>
      <c r="J32" s="135">
        <f>INDEX(Input!$C$46:$AM$58,MATCH($A32,Input!$A$46:$A$58,0),MATCH(J$13,Input!$C$45:$AM$45,0))</f>
        <v>0</v>
      </c>
      <c r="K32" s="24">
        <f>IF(VLOOKUP($A32,Input!$A$46:$B$58,2,FALSE)="Percentage",L$22,IF(VLOOKUP($A32,Input!$A$46:$B$58,2,FALSE)="Fixed","Fixed",(K$22)))</f>
        <v>14</v>
      </c>
      <c r="L32" s="15">
        <f t="shared" si="14"/>
        <v>0</v>
      </c>
      <c r="N32" s="135">
        <f>INDEX(Input!$C$46:$AM$58,MATCH($A32,Input!$A$46:$A$58,0),MATCH(N$13,Input!$C$45:$AM$45,0))</f>
        <v>0</v>
      </c>
      <c r="O32" s="24">
        <f>IF(VLOOKUP($A32,Input!$A$46:$B$58,2,FALSE)="Percentage",P$22,IF(VLOOKUP($A32,Input!$A$46:$B$58,2,FALSE)="Fixed","Fixed",(O$22)))</f>
        <v>14</v>
      </c>
      <c r="P32" s="15">
        <f t="shared" si="15"/>
        <v>0</v>
      </c>
      <c r="R32" s="135">
        <f>INDEX(Input!$C$46:$AM$58,MATCH($A32,Input!$A$46:$A$58,0),MATCH(R$13,Input!$C$45:$AM$45,0))</f>
        <v>0</v>
      </c>
      <c r="S32" s="24">
        <f>IF(VLOOKUP($A32,Input!$A$46:$B$58,2,FALSE)="Percentage",T$22,IF(VLOOKUP($A32,Input!$A$46:$B$58,2,FALSE)="Fixed","Fixed",(S$22)))</f>
        <v>14</v>
      </c>
      <c r="T32" s="15">
        <f t="shared" si="16"/>
        <v>0</v>
      </c>
      <c r="V32" s="135">
        <f>INDEX(Input!$C$46:$AM$58,MATCH($A32,Input!$A$46:$A$58,0),MATCH(V$13,Input!$C$45:$AM$45,0))</f>
        <v>0</v>
      </c>
      <c r="W32" s="24">
        <f>IF(VLOOKUP($A32,Input!$A$46:$B$58,2,FALSE)="Percentage",X$22,IF(VLOOKUP($A32,Input!$A$46:$B$58,2,FALSE)="Fixed","Fixed",(W$22)))</f>
        <v>14</v>
      </c>
      <c r="X32" s="15">
        <f t="shared" si="17"/>
        <v>0</v>
      </c>
      <c r="Z32" s="135">
        <f>INDEX(Input!$C$46:$AM$58,MATCH($A32,Input!$A$46:$A$58,0),MATCH(Z$13,Input!$C$45:$AM$45,0))</f>
        <v>0</v>
      </c>
      <c r="AA32" s="24">
        <f>IF(VLOOKUP($A32,Input!$A$46:$B$58,2,FALSE)="Percentage",AB$22,IF(VLOOKUP($A32,Input!$A$46:$B$58,2,FALSE)="Fixed","Fixed",(AA$22)))</f>
        <v>14</v>
      </c>
      <c r="AB32" s="15">
        <f t="shared" si="18"/>
        <v>0</v>
      </c>
      <c r="AD32" s="135">
        <f>INDEX(Input!$C$46:$AM$58,MATCH($A32,Input!$A$46:$A$58,0),MATCH(AD$13,Input!$C$45:$AM$45,0))</f>
        <v>0</v>
      </c>
      <c r="AE32" s="24">
        <f>IF(VLOOKUP($A32,Input!$A$46:$B$58,2,FALSE)="Percentage",AF$22,IF(VLOOKUP($A32,Input!$A$46:$B$58,2,FALSE)="Fixed","Fixed",(AE$22)))</f>
        <v>14</v>
      </c>
      <c r="AF32" s="15">
        <f t="shared" si="19"/>
        <v>0</v>
      </c>
      <c r="AH32" s="135">
        <f>INDEX(Input!$C$46:$AM$58,MATCH($A32,Input!$A$46:$A$58,0),MATCH(AH$13,Input!$C$45:$AM$45,0))</f>
        <v>0</v>
      </c>
      <c r="AI32" s="24">
        <f>IF(VLOOKUP($A32,Input!$A$46:$B$58,2,FALSE)="Percentage",AJ$22,IF(VLOOKUP($A32,Input!$A$46:$B$58,2,FALSE)="Fixed","Fixed",(AI$22)))</f>
        <v>14</v>
      </c>
      <c r="AJ32" s="15">
        <f t="shared" si="20"/>
        <v>0</v>
      </c>
      <c r="AL32" s="135">
        <f>INDEX(Input!$C$46:$AM$58,MATCH($A32,Input!$A$46:$A$58,0),MATCH(AL$13,Input!$C$45:$AM$45,0))</f>
        <v>0</v>
      </c>
      <c r="AM32" s="24">
        <f>IF(VLOOKUP($A32,Input!$A$46:$B$58,2,FALSE)="Percentage",AN$22,IF(VLOOKUP($A32,Input!$A$46:$B$58,2,FALSE)="Fixed","Fixed",(AM$22)))</f>
        <v>14</v>
      </c>
      <c r="AN32" s="15">
        <f t="shared" si="21"/>
        <v>0</v>
      </c>
      <c r="AP32" s="135">
        <f>INDEX(Input!$C$46:$AM$58,MATCH($A32,Input!$A$46:$A$58,0),MATCH(AP$13,Input!$C$45:$AM$45,0))</f>
        <v>0</v>
      </c>
      <c r="AQ32" s="24">
        <f>IF(VLOOKUP($A32,Input!$A$46:$B$58,2,FALSE)="Percentage",AR$22,IF(VLOOKUP($A32,Input!$A$46:$B$58,2,FALSE)="Fixed","Fixed",(AQ$22)))</f>
        <v>14</v>
      </c>
      <c r="AR32" s="15">
        <f t="shared" si="22"/>
        <v>0</v>
      </c>
      <c r="AT32" s="135">
        <f>INDEX(Input!$C$46:$AM$58,MATCH($A32,Input!$A$46:$A$58,0),MATCH(AT$13,Input!$C$45:$AM$45,0))</f>
        <v>0</v>
      </c>
      <c r="AU32" s="24">
        <f>IF(VLOOKUP($A32,Input!$A$46:$B$58,2,FALSE)="Percentage",AV$22,IF(VLOOKUP($A32,Input!$A$46:$B$58,2,FALSE)="Fixed","Fixed",(AU$22)))</f>
        <v>14</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14</v>
      </c>
      <c r="D34" s="15">
        <f t="shared" si="12"/>
        <v>0</v>
      </c>
      <c r="F34" s="135">
        <f>INDEX(Input!$C$46:$AM$58,MATCH($A34,Input!$A$46:$A$58,0),MATCH(F$13,Input!$C$45:$AM$45,0))</f>
        <v>0</v>
      </c>
      <c r="G34" s="24">
        <f>IF(VLOOKUP($A34,Input!$A$46:$B$58,2,FALSE)="Percentage",H$22,IF(VLOOKUP($A34,Input!$A$46:$B$58,2,FALSE)="Fixed","Fixed",(G$22)))</f>
        <v>14</v>
      </c>
      <c r="H34" s="15">
        <f t="shared" si="13"/>
        <v>0</v>
      </c>
      <c r="J34" s="135">
        <f>INDEX(Input!$C$46:$AM$58,MATCH($A34,Input!$A$46:$A$58,0),MATCH(J$13,Input!$C$45:$AM$45,0))</f>
        <v>0</v>
      </c>
      <c r="K34" s="24">
        <f>IF(VLOOKUP($A34,Input!$A$46:$B$58,2,FALSE)="Percentage",L$22,IF(VLOOKUP($A34,Input!$A$46:$B$58,2,FALSE)="Fixed","Fixed",(K$22)))</f>
        <v>14</v>
      </c>
      <c r="L34" s="15">
        <f t="shared" si="14"/>
        <v>0</v>
      </c>
      <c r="N34" s="135">
        <f>INDEX(Input!$C$46:$AM$58,MATCH($A34,Input!$A$46:$A$58,0),MATCH(N$13,Input!$C$45:$AM$45,0))</f>
        <v>0</v>
      </c>
      <c r="O34" s="24">
        <f>IF(VLOOKUP($A34,Input!$A$46:$B$58,2,FALSE)="Percentage",P$22,IF(VLOOKUP($A34,Input!$A$46:$B$58,2,FALSE)="Fixed","Fixed",(O$22)))</f>
        <v>14</v>
      </c>
      <c r="P34" s="15">
        <f t="shared" si="15"/>
        <v>0</v>
      </c>
      <c r="R34" s="135">
        <f>INDEX(Input!$C$46:$AM$58,MATCH($A34,Input!$A$46:$A$58,0),MATCH(R$13,Input!$C$45:$AM$45,0))</f>
        <v>0</v>
      </c>
      <c r="S34" s="24">
        <f>IF(VLOOKUP($A34,Input!$A$46:$B$58,2,FALSE)="Percentage",T$22,IF(VLOOKUP($A34,Input!$A$46:$B$58,2,FALSE)="Fixed","Fixed",(S$22)))</f>
        <v>14</v>
      </c>
      <c r="T34" s="15">
        <f t="shared" si="16"/>
        <v>0</v>
      </c>
      <c r="V34" s="135">
        <f>INDEX(Input!$C$46:$AM$58,MATCH($A34,Input!$A$46:$A$58,0),MATCH(V$13,Input!$C$45:$AM$45,0))</f>
        <v>0</v>
      </c>
      <c r="W34" s="24">
        <f>IF(VLOOKUP($A34,Input!$A$46:$B$58,2,FALSE)="Percentage",X$22,IF(VLOOKUP($A34,Input!$A$46:$B$58,2,FALSE)="Fixed","Fixed",(W$22)))</f>
        <v>14</v>
      </c>
      <c r="X34" s="15">
        <f t="shared" si="17"/>
        <v>0</v>
      </c>
      <c r="Z34" s="135">
        <f>INDEX(Input!$C$46:$AM$58,MATCH($A34,Input!$A$46:$A$58,0),MATCH(Z$13,Input!$C$45:$AM$45,0))</f>
        <v>0</v>
      </c>
      <c r="AA34" s="24">
        <f>IF(VLOOKUP($A34,Input!$A$46:$B$58,2,FALSE)="Percentage",AB$22,IF(VLOOKUP($A34,Input!$A$46:$B$58,2,FALSE)="Fixed","Fixed",(AA$22)))</f>
        <v>14</v>
      </c>
      <c r="AB34" s="15">
        <f t="shared" si="18"/>
        <v>0</v>
      </c>
      <c r="AD34" s="135">
        <f>INDEX(Input!$C$46:$AM$58,MATCH($A34,Input!$A$46:$A$58,0),MATCH(AD$13,Input!$C$45:$AM$45,0))</f>
        <v>0</v>
      </c>
      <c r="AE34" s="24">
        <f>IF(VLOOKUP($A34,Input!$A$46:$B$58,2,FALSE)="Percentage",AF$22,IF(VLOOKUP($A34,Input!$A$46:$B$58,2,FALSE)="Fixed","Fixed",(AE$22)))</f>
        <v>14</v>
      </c>
      <c r="AF34" s="15">
        <f t="shared" si="19"/>
        <v>0</v>
      </c>
      <c r="AH34" s="135">
        <f>INDEX(Input!$C$46:$AM$58,MATCH($A34,Input!$A$46:$A$58,0),MATCH(AH$13,Input!$C$45:$AM$45,0))</f>
        <v>0</v>
      </c>
      <c r="AI34" s="24">
        <f>IF(VLOOKUP($A34,Input!$A$46:$B$58,2,FALSE)="Percentage",AJ$22,IF(VLOOKUP($A34,Input!$A$46:$B$58,2,FALSE)="Fixed","Fixed",(AI$22)))</f>
        <v>14</v>
      </c>
      <c r="AJ34" s="15">
        <f t="shared" si="20"/>
        <v>0</v>
      </c>
      <c r="AL34" s="135">
        <f>INDEX(Input!$C$46:$AM$58,MATCH($A34,Input!$A$46:$A$58,0),MATCH(AL$13,Input!$C$45:$AM$45,0))</f>
        <v>0</v>
      </c>
      <c r="AM34" s="24">
        <f>IF(VLOOKUP($A34,Input!$A$46:$B$58,2,FALSE)="Percentage",AN$22,IF(VLOOKUP($A34,Input!$A$46:$B$58,2,FALSE)="Fixed","Fixed",(AM$22)))</f>
        <v>14</v>
      </c>
      <c r="AN34" s="15">
        <f t="shared" si="21"/>
        <v>0</v>
      </c>
      <c r="AP34" s="135">
        <f>INDEX(Input!$C$46:$AM$58,MATCH($A34,Input!$A$46:$A$58,0),MATCH(AP$13,Input!$C$45:$AM$45,0))</f>
        <v>0</v>
      </c>
      <c r="AQ34" s="24">
        <f>IF(VLOOKUP($A34,Input!$A$46:$B$58,2,FALSE)="Percentage",AR$22,IF(VLOOKUP($A34,Input!$A$46:$B$58,2,FALSE)="Fixed","Fixed",(AQ$22)))</f>
        <v>14</v>
      </c>
      <c r="AR34" s="15">
        <f t="shared" si="22"/>
        <v>0</v>
      </c>
      <c r="AT34" s="135">
        <f>INDEX(Input!$C$46:$AM$58,MATCH($A34,Input!$A$46:$A$58,0),MATCH(AT$13,Input!$C$45:$AM$45,0))</f>
        <v>0</v>
      </c>
      <c r="AU34" s="24">
        <f>IF(VLOOKUP($A34,Input!$A$46:$B$58,2,FALSE)="Percentage",AV$22,IF(VLOOKUP($A34,Input!$A$46:$B$58,2,FALSE)="Fixed","Fixed",(AU$22)))</f>
        <v>14</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-6.48</v>
      </c>
      <c r="C37" s="24" t="str">
        <f>IF(VLOOKUP($A37,Input!$A$46:$B$58,2,FALSE)="Percentage",D$22,IF(VLOOKUP($A37,Input!$A$46:$B$58,2,FALSE)="Fixed","Fixed",(C$22)))</f>
        <v>Fixed</v>
      </c>
      <c r="D37" s="15">
        <f t="shared" si="12"/>
        <v>-6.48</v>
      </c>
      <c r="F37" s="135">
        <f>INDEX(Input!$C$46:$AM$58,MATCH($A37,Input!$A$46:$A$58,0),MATCH(F$13,Input!$C$45:$AM$45,0))</f>
        <v>-6.48</v>
      </c>
      <c r="G37" s="24" t="str">
        <f>IF(VLOOKUP($A37,Input!$A$46:$B$58,2,FALSE)="Percentage",H$22,IF(VLOOKUP($A37,Input!$A$46:$B$58,2,FALSE)="Fixed","Fixed",(G$22)))</f>
        <v>Fixed</v>
      </c>
      <c r="H37" s="15">
        <f t="shared" si="13"/>
        <v>-6.48</v>
      </c>
      <c r="J37" s="135">
        <f>INDEX(Input!$C$46:$AM$58,MATCH($A37,Input!$A$46:$A$58,0),MATCH(J$13,Input!$C$45:$AM$45,0))</f>
        <v>-6.48</v>
      </c>
      <c r="K37" s="24" t="str">
        <f>IF(VLOOKUP($A37,Input!$A$46:$B$58,2,FALSE)="Percentage",L$22,IF(VLOOKUP($A37,Input!$A$46:$B$58,2,FALSE)="Fixed","Fixed",(K$22)))</f>
        <v>Fixed</v>
      </c>
      <c r="L37" s="15">
        <f t="shared" si="14"/>
        <v>-6.48</v>
      </c>
      <c r="N37" s="135">
        <f>INDEX(Input!$C$46:$AM$58,MATCH($A37,Input!$A$46:$A$58,0),MATCH(N$13,Input!$C$45:$AM$45,0))</f>
        <v>-6.48</v>
      </c>
      <c r="O37" s="24" t="str">
        <f>IF(VLOOKUP($A37,Input!$A$46:$B$58,2,FALSE)="Percentage",P$22,IF(VLOOKUP($A37,Input!$A$46:$B$58,2,FALSE)="Fixed","Fixed",(O$22)))</f>
        <v>Fixed</v>
      </c>
      <c r="P37" s="15">
        <f t="shared" si="15"/>
        <v>-6.48</v>
      </c>
      <c r="R37" s="135">
        <f>INDEX(Input!$C$46:$AM$58,MATCH($A37,Input!$A$46:$A$58,0),MATCH(R$13,Input!$C$45:$AM$45,0))</f>
        <v>-6.48</v>
      </c>
      <c r="S37" s="24" t="str">
        <f>IF(VLOOKUP($A37,Input!$A$46:$B$58,2,FALSE)="Percentage",T$22,IF(VLOOKUP($A37,Input!$A$46:$B$58,2,FALSE)="Fixed","Fixed",(S$22)))</f>
        <v>Fixed</v>
      </c>
      <c r="T37" s="15">
        <f t="shared" si="16"/>
        <v>-6.48</v>
      </c>
      <c r="V37" s="135">
        <f>INDEX(Input!$C$46:$AM$58,MATCH($A37,Input!$A$46:$A$58,0),MATCH(V$13,Input!$C$45:$AM$45,0))</f>
        <v>-6.48</v>
      </c>
      <c r="W37" s="24" t="str">
        <f>IF(VLOOKUP($A37,Input!$A$46:$B$58,2,FALSE)="Percentage",X$22,IF(VLOOKUP($A37,Input!$A$46:$B$58,2,FALSE)="Fixed","Fixed",(W$22)))</f>
        <v>Fixed</v>
      </c>
      <c r="X37" s="15">
        <f t="shared" si="17"/>
        <v>-6.48</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T37" s="135">
        <f>INDEX(Input!$C$46:$AM$58,MATCH($A37,Input!$A$46:$A$58,0),MATCH(AT$13,Input!$C$45:$AM$45,0))</f>
        <v>0</v>
      </c>
      <c r="AU37" s="24" t="str">
        <f>IF(VLOOKUP($A37,Input!$A$46:$B$58,2,FALSE)="Percentage",AV$22,IF(VLOOKUP($A37,Input!$A$46:$B$58,2,FALSE)="Fixed","Fixed",(AU$22)))</f>
        <v>Fixed</v>
      </c>
      <c r="AV37" s="15">
        <f t="shared" si="23"/>
        <v>0</v>
      </c>
    </row>
    <row r="38" spans="1:48" x14ac:dyDescent="0.3">
      <c r="A38" t="s">
        <v>38</v>
      </c>
      <c r="B38" s="14"/>
      <c r="D38" s="20">
        <f>SUM(D25:D37)</f>
        <v>1.1299999999999999</v>
      </c>
      <c r="F38" s="14"/>
      <c r="H38" s="20">
        <f>SUM(H25:H37)</f>
        <v>1.1299999999999999</v>
      </c>
      <c r="J38" s="14"/>
      <c r="L38" s="20">
        <f>SUM(L25:L37)</f>
        <v>1.1299999999999999</v>
      </c>
      <c r="N38" s="14"/>
      <c r="P38" s="20">
        <f>SUM(P25:P37)</f>
        <v>1.1299999999999999</v>
      </c>
      <c r="R38" s="14"/>
      <c r="T38" s="20">
        <f>SUM(T25:T37)</f>
        <v>1.1299999999999999</v>
      </c>
      <c r="V38" s="14"/>
      <c r="X38" s="20">
        <f>SUM(X25:X37)</f>
        <v>1.1299999999999999</v>
      </c>
      <c r="Z38" s="14"/>
      <c r="AB38" s="20">
        <f>SUM(AB25:AB37)</f>
        <v>4.66</v>
      </c>
      <c r="AD38" s="14"/>
      <c r="AF38" s="20">
        <f>SUM(AF25:AF37)</f>
        <v>4.66</v>
      </c>
      <c r="AH38" s="14"/>
      <c r="AJ38" s="20">
        <f>SUM(AJ25:AJ37)</f>
        <v>4.66</v>
      </c>
      <c r="AL38" s="14"/>
      <c r="AN38" s="20">
        <f>SUM(AN25:AN37)</f>
        <v>4.66</v>
      </c>
      <c r="AP38" s="14"/>
      <c r="AR38" s="20">
        <f>SUM(AR25:AR37)</f>
        <v>4.66</v>
      </c>
      <c r="AS38" s="50"/>
      <c r="AT38" s="14"/>
      <c r="AV38" s="20">
        <f>SUM(AV25:AV37)</f>
        <v>4.66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1_avg'!$A$41,Input!$A$77:$A$82,0),MATCH('Residential Bills_Yr 1_avg'!B13:D13,Input!$C$76:$AL$76,0))</f>
        <v>8.0000000000000002E-3</v>
      </c>
      <c r="C41" s="7">
        <f>D22+D26+D28+D29+D30</f>
        <v>78.88000000000001</v>
      </c>
      <c r="D41" s="15">
        <f>ROUND(B41*C41,2)</f>
        <v>0.63</v>
      </c>
      <c r="F41" s="23">
        <f>INDEX(Input!$C$77:$AL$82,MATCH('Residential Bills_Yr 1_avg'!$A$41,Input!$A$77:$A$82,0),MATCH('Residential Bills_Yr 1_avg'!F13:H13,Input!$C$76:$AL$76,0))</f>
        <v>8.0000000000000002E-3</v>
      </c>
      <c r="G41" s="7">
        <f>H22+H26+H28+H29+H30</f>
        <v>78.88000000000001</v>
      </c>
      <c r="H41" s="15">
        <f>ROUND(F41*G41,2)</f>
        <v>0.63</v>
      </c>
      <c r="J41" s="23">
        <f>INDEX(Input!$C$77:$AL$82,MATCH('Residential Bills_Yr 1_avg'!$A$41,Input!$A$77:$A$82,0),MATCH('Residential Bills_Yr 1_avg'!J13:L13,Input!$C$76:$AL$76,0))</f>
        <v>8.0000000000000002E-3</v>
      </c>
      <c r="K41" s="7">
        <f>L22+L26+L28+L29+L30</f>
        <v>78.88000000000001</v>
      </c>
      <c r="L41" s="15">
        <f>ROUND(J41*K41,2)</f>
        <v>0.63</v>
      </c>
      <c r="N41" s="23">
        <f>INDEX(Input!$C$77:$AL$82,MATCH('Residential Bills_Yr 1_avg'!$A$41,Input!$A$77:$A$82,0),MATCH('Residential Bills_Yr 1_avg'!N13:P13,Input!$C$76:$AL$76,0))</f>
        <v>8.0000000000000002E-3</v>
      </c>
      <c r="O41" s="7">
        <f>P22+P26+P28+P29+P30</f>
        <v>78.88000000000001</v>
      </c>
      <c r="P41" s="15">
        <f>ROUND(N41*O41,2)</f>
        <v>0.63</v>
      </c>
      <c r="R41" s="23">
        <f>INDEX(Input!$C$77:$AL$82,MATCH('Residential Bills_Yr 1_avg'!$A$41,Input!$A$77:$A$82,0),MATCH('Residential Bills_Yr 1_avg'!R13:T13,Input!$C$76:$AL$76,0))</f>
        <v>8.0000000000000002E-3</v>
      </c>
      <c r="S41" s="7">
        <f>T22+T26+T28+T29</f>
        <v>78.88000000000001</v>
      </c>
      <c r="T41" s="15">
        <f>ROUND(R41*S41,2)</f>
        <v>0.63</v>
      </c>
      <c r="V41" s="23">
        <f>INDEX(Input!$C$77:$AL$82,MATCH('Residential Bills_Yr 1_avg'!$A$41,Input!$A$77:$A$82,0),MATCH('Residential Bills_Yr 1_avg'!V13:X13,Input!$C$76:$AL$76,0))</f>
        <v>8.0000000000000002E-3</v>
      </c>
      <c r="W41" s="7">
        <f>X22+X26+X28+X29</f>
        <v>78.88000000000001</v>
      </c>
      <c r="X41" s="15">
        <f>ROUND(V41*W41,2)</f>
        <v>0.63</v>
      </c>
      <c r="Z41" s="23">
        <f>INDEX(Input!$C$77:$AL$82,MATCH('Residential Bills_Yr 1_avg'!$A$41,Input!$A$77:$A$82,0),MATCH('Residential Bills_Yr 1_avg'!Z13:AB13,Input!$C$76:$AL$76,0))</f>
        <v>8.0000000000000002E-3</v>
      </c>
      <c r="AA41" s="7">
        <f>AB22+AB26+AB28+AB29</f>
        <v>83.63</v>
      </c>
      <c r="AB41" s="15">
        <f>ROUND(Z41*AA41,2)</f>
        <v>0.67</v>
      </c>
      <c r="AD41" s="23">
        <f>INDEX(Input!$C$77:$AL$82,MATCH('Residential Bills_Yr 1_avg'!$A$41,Input!$A$77:$A$82,0),MATCH('Residential Bills_Yr 1_avg'!AD13:AF13,Input!$C$76:$AL$76,0))</f>
        <v>8.0000000000000002E-3</v>
      </c>
      <c r="AE41" s="7">
        <f>AF22+AF26+AF28+AF29</f>
        <v>83.63</v>
      </c>
      <c r="AF41" s="15">
        <f>ROUND(AD41*AE41,2)</f>
        <v>0.67</v>
      </c>
      <c r="AH41" s="23">
        <f>INDEX(Input!$C$77:$AL$82,MATCH('Residential Bills_Yr 1_avg'!$A$41,Input!$A$77:$A$82,0),MATCH('Residential Bills_Yr 1_avg'!AH13:AJ13,Input!$C$76:$AL$76,0))</f>
        <v>8.0000000000000002E-3</v>
      </c>
      <c r="AI41" s="7">
        <f>AJ22+AJ26+AJ28+AJ29</f>
        <v>83.63</v>
      </c>
      <c r="AJ41" s="15">
        <f>ROUND(AH41*AI41,2)</f>
        <v>0.67</v>
      </c>
      <c r="AL41" s="23">
        <f>INDEX(Input!$C$77:$AL$82,MATCH('Residential Bills_Yr 1_avg'!$A$41,Input!$A$77:$A$82,0),MATCH('Residential Bills_Yr 1_avg'!AL13:AN13,Input!$C$76:$AL$76,0))</f>
        <v>8.0000000000000002E-3</v>
      </c>
      <c r="AM41" s="7">
        <f>AN22+AN26+AN28+AN29</f>
        <v>83.63</v>
      </c>
      <c r="AN41" s="15">
        <f>ROUND(AL41*AM41,2)</f>
        <v>0.67</v>
      </c>
      <c r="AP41" s="23">
        <f>INDEX(Input!$C$77:$AL$82,MATCH('Residential Bills_Yr 1_avg'!$A$41,Input!$A$77:$A$82,0),MATCH('Residential Bills_Yr 1_avg'!AP13:AR13,Input!$C$76:$AL$76,0))</f>
        <v>8.0000000000000002E-3</v>
      </c>
      <c r="AQ41" s="7">
        <f>AR22+AR26+AR28+AR29</f>
        <v>83.63</v>
      </c>
      <c r="AR41" s="15">
        <f>ROUND(AP41*AQ41,2)</f>
        <v>0.67</v>
      </c>
      <c r="AS41" s="7"/>
      <c r="AT41" s="23">
        <f>INDEX(Input!$C$77:$AL$82,MATCH('Residential Bills_Yr 1_avg'!$A$41,Input!$A$77:$A$82,0),MATCH('Residential Bills_Yr 1_avg'!AT13:AV13,Input!$C$76:$AL$76,0))</f>
        <v>8.0000000000000002E-3</v>
      </c>
      <c r="AU41" s="7">
        <f>AV22+AV26+AV28+AV29</f>
        <v>83.63</v>
      </c>
      <c r="AV41" s="15">
        <f>ROUND(AT41*AU41,2)</f>
        <v>0.67</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80.64</v>
      </c>
      <c r="F49" s="21"/>
      <c r="G49" s="22"/>
      <c r="H49" s="25">
        <f>H22+H38+H41</f>
        <v>80.64</v>
      </c>
      <c r="J49" s="21"/>
      <c r="K49" s="22"/>
      <c r="L49" s="25">
        <f>L22+L38+L41</f>
        <v>80.64</v>
      </c>
      <c r="N49" s="21"/>
      <c r="O49" s="22"/>
      <c r="P49" s="25">
        <f>P22+P38+P41</f>
        <v>80.64</v>
      </c>
      <c r="R49" s="21"/>
      <c r="S49" s="22"/>
      <c r="T49" s="25">
        <f>T22+T38+T41</f>
        <v>80.64</v>
      </c>
      <c r="V49" s="21"/>
      <c r="W49" s="22"/>
      <c r="X49" s="25">
        <f>X22+X38+X41</f>
        <v>80.64</v>
      </c>
      <c r="Z49" s="21"/>
      <c r="AA49" s="22"/>
      <c r="AB49" s="25">
        <f>AB22+AB38+AB41</f>
        <v>88.96</v>
      </c>
      <c r="AD49" s="21"/>
      <c r="AE49" s="22"/>
      <c r="AF49" s="25">
        <f>AF22+AF38+AF41</f>
        <v>88.96</v>
      </c>
      <c r="AH49" s="21"/>
      <c r="AI49" s="22"/>
      <c r="AJ49" s="25">
        <f>AJ22+AJ38+AJ41</f>
        <v>88.96</v>
      </c>
      <c r="AL49" s="21"/>
      <c r="AM49" s="22"/>
      <c r="AN49" s="25">
        <f>AN22+AN38+AN41</f>
        <v>88.96</v>
      </c>
      <c r="AP49" s="21"/>
      <c r="AQ49" s="22"/>
      <c r="AR49" s="25">
        <f>AR22+AR38+AR41</f>
        <v>88.96</v>
      </c>
      <c r="AS49" s="137"/>
      <c r="AT49" s="21"/>
      <c r="AU49" s="22"/>
      <c r="AV49" s="25">
        <f>AV22+AV38+AV41</f>
        <v>88.96</v>
      </c>
    </row>
    <row r="51" spans="1:48" x14ac:dyDescent="0.3">
      <c r="A51" t="s">
        <v>88</v>
      </c>
    </row>
    <row r="52" spans="1:48" ht="15" thickBot="1" x14ac:dyDescent="0.35"/>
    <row r="53" spans="1:48" x14ac:dyDescent="0.3">
      <c r="A53" s="9" t="s">
        <v>90</v>
      </c>
      <c r="B53" s="10">
        <f>Input!$B$9</f>
        <v>2024</v>
      </c>
    </row>
    <row r="54" spans="1:48" x14ac:dyDescent="0.3">
      <c r="A54" s="11" t="s">
        <v>5</v>
      </c>
      <c r="B54" s="43" t="s">
        <v>12</v>
      </c>
      <c r="C54" t="s">
        <v>36</v>
      </c>
    </row>
    <row r="55" spans="1:48" x14ac:dyDescent="0.3">
      <c r="A55" s="11" t="s">
        <v>40</v>
      </c>
      <c r="B55" s="12">
        <f>Input!D9</f>
        <v>14</v>
      </c>
    </row>
    <row r="56" spans="1:48" x14ac:dyDescent="0.3">
      <c r="A56" s="11" t="s">
        <v>7</v>
      </c>
      <c r="B56" s="12" t="s">
        <v>23</v>
      </c>
    </row>
    <row r="57" spans="1:48" x14ac:dyDescent="0.3">
      <c r="A57" s="11" t="s">
        <v>97</v>
      </c>
      <c r="B57" s="12" t="s">
        <v>25</v>
      </c>
    </row>
    <row r="58" spans="1:48" x14ac:dyDescent="0.3">
      <c r="A58" s="11" t="s">
        <v>54</v>
      </c>
      <c r="B58" s="12" t="str">
        <f>VLOOKUP(B59,Input!$A$86:$C$92,2,FALSE)</f>
        <v>Monthly</v>
      </c>
    </row>
    <row r="59" spans="1:48" ht="15" thickBot="1" x14ac:dyDescent="0.35">
      <c r="A59" s="13" t="s">
        <v>27</v>
      </c>
      <c r="B59" s="27" t="str">
        <f>'Residential Bill_Current_avg'!B59</f>
        <v>Los Angeles</v>
      </c>
    </row>
    <row r="60" spans="1:48" ht="15" thickBot="1" x14ac:dyDescent="0.35">
      <c r="A60" s="1"/>
      <c r="B60" s="3"/>
    </row>
    <row r="61" spans="1:48" ht="15" thickBot="1" x14ac:dyDescent="0.35">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33"/>
      <c r="AT61" s="143" t="str">
        <f>CONCATENATE("December"," ",$B$5)</f>
        <v>December 2024</v>
      </c>
      <c r="AU61" s="144"/>
      <c r="AV61" s="145"/>
    </row>
    <row r="62" spans="1:48" x14ac:dyDescent="0.3">
      <c r="A62" s="1" t="s">
        <v>4</v>
      </c>
      <c r="B62" s="14"/>
      <c r="D62" s="15">
        <f>INDEX(Input!$C$28:$AL$42,MATCH('Residential Bills_Yr 1_avg'!$B$54,Input!$A$28:$A$42,0),MATCH('Residential Bills_Yr 1_avg'!B$61,Input!$C$27:$AL$27,0))+Input!C43</f>
        <v>10.270000000000001</v>
      </c>
      <c r="F62" s="14"/>
      <c r="H62" s="15">
        <f>INDEX(Input!$C$28:$AL$42,MATCH('Residential Bills_Yr 1_avg'!$B$54,Input!$A$28:$A$42,0),MATCH('Residential Bills_Yr 1_avg'!F$61,Input!$C$27:$AL$27,0))+Input!C43</f>
        <v>10.270000000000001</v>
      </c>
      <c r="J62" s="14"/>
      <c r="L62" s="15">
        <f>INDEX(Input!$C$28:$AL$42,MATCH('Residential Bills_Yr 1_avg'!$B$54,Input!$A$28:$A$42,0),MATCH('Residential Bills_Yr 1_avg'!J$61,Input!$C$27:$AL$27,0))+Input!C43</f>
        <v>10.270000000000001</v>
      </c>
      <c r="N62" s="14"/>
      <c r="P62" s="15">
        <f>INDEX(Input!$C$28:$AL$42,MATCH('Residential Bills_Yr 1_avg'!$B$54,Input!$A$28:$A$42,0),MATCH('Residential Bills_Yr 1_avg'!N$61,Input!$C$27:$AL$27,0))+Input!C43</f>
        <v>10.270000000000001</v>
      </c>
      <c r="R62" s="14"/>
      <c r="T62" s="15">
        <f>INDEX(Input!$C$28:$AL$42,MATCH('Residential Bills_Yr 1_avg'!$B$54,Input!$A$28:$A$42,0),MATCH('Residential Bills_Yr 1_avg'!R$61,Input!$C$27:$AL$27,0))+Input!C43</f>
        <v>10.270000000000001</v>
      </c>
      <c r="V62" s="14"/>
      <c r="X62" s="15">
        <f>INDEX(Input!$C$28:$AL$42,MATCH('Residential Bills_Yr 1_avg'!$B$54,Input!$A$28:$A$42,0),MATCH('Residential Bills_Yr 1_avg'!V$61,Input!$C$27:$AL$27,0))+Input!C43</f>
        <v>10.270000000000001</v>
      </c>
      <c r="Z62" s="14"/>
      <c r="AB62" s="15">
        <f>INDEX(Input!$C$28:$AL$42,MATCH('Residential Bills_Yr 1_avg'!$B$54,Input!$A$28:$A$42,0),MATCH('Residential Bills_Yr 1_avg'!Z$61,Input!$C$27:$AL$27,0))+Input!C43</f>
        <v>11.19</v>
      </c>
      <c r="AD62" s="14"/>
      <c r="AF62" s="15">
        <f>INDEX(Input!$C$28:$AL$42,MATCH('Residential Bills_Yr 1_avg'!$B$54,Input!$A$28:$A$42,0),MATCH('Residential Bills_Yr 1_avg'!AD$61,Input!$C$27:$AL$27,0))+Input!C43</f>
        <v>11.19</v>
      </c>
      <c r="AH62" s="14"/>
      <c r="AJ62" s="15">
        <f>INDEX(Input!$C$28:$AL$42,MATCH('Residential Bills_Yr 1_avg'!$B$54,Input!$A$28:$A$42,0),MATCH('Residential Bills_Yr 1_avg'!AH$61,Input!$C$27:$AL$27,0))+Input!C43</f>
        <v>11.19</v>
      </c>
      <c r="AL62" s="14"/>
      <c r="AN62" s="15">
        <f>INDEX(Input!$C$28:$AL$42,MATCH('Residential Bills_Yr 1_avg'!$B$54,Input!$A$28:$A$42,0),MATCH('Residential Bills_Yr 1_avg'!AL$61,Input!$C$27:$AL$27,0))+Input!C43</f>
        <v>11.19</v>
      </c>
      <c r="AP62" s="14"/>
      <c r="AR62" s="15">
        <f>INDEX(Input!$C$28:$AL$42,MATCH('Residential Bills_Yr 1_avg'!$B$54,Input!$A$28:$A$42,0),MATCH('Residential Bills_Yr 1_avg'!AP$61,Input!$C$27:$AL$27,0))+Input!C43</f>
        <v>11.19</v>
      </c>
      <c r="AS62" s="7"/>
      <c r="AT62" s="14"/>
      <c r="AV62" s="15">
        <f>INDEX(Input!$C$28:$AL$42,MATCH('Residential Bills_Yr 1_avg'!$B$54,Input!$A$28:$A$42,0),MATCH('Residential Bills_Yr 1_avg'!AT$61,Input!$C$27:$AL$27,0))+Input!C43</f>
        <v>11.19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1_avg'!$A65,Input!$A$21:$A$25,0),MATCH('Residential Bills_Yr 1_avg'!B$61,Input!$C$20:$AL$20,0))</f>
        <v>4.1147</v>
      </c>
      <c r="C65" s="3">
        <f>IF($B$55&gt;Input!F87,Input!F87,'Residential Bills_Yr 1_avg'!$B$55)</f>
        <v>13</v>
      </c>
      <c r="D65" s="15">
        <f>ROUND(IFERROR(B65*C65," "),2)</f>
        <v>53.49</v>
      </c>
      <c r="F65" s="19">
        <f>INDEX(Input!$C$21:$AL$25,MATCH('Residential Bills_Yr 1_avg'!$A65,Input!$A$21:$A$25,0),MATCH('Residential Bills_Yr 1_avg'!F$61,Input!$C$20:$AL$20,0))</f>
        <v>4.1147</v>
      </c>
      <c r="G65" s="3">
        <f>IF($B$55&gt;Input!G87,Input!G87,'Residential Bills_Yr 1_avg'!$B$55)</f>
        <v>13</v>
      </c>
      <c r="H65" s="15">
        <f>ROUND(IFERROR(F65*G65," "),2)</f>
        <v>53.49</v>
      </c>
      <c r="J65" s="19">
        <f>INDEX(Input!$C$21:$AL$25,MATCH('Residential Bills_Yr 1_avg'!$A65,Input!$A$21:$A$25,0),MATCH('Residential Bills_Yr 1_avg'!J$61,Input!$C$20:$AL$20,0))</f>
        <v>4.1147</v>
      </c>
      <c r="K65" s="3">
        <f>IF($B$55&gt;Input!H87,Input!H87,'Residential Bills_Yr 1_avg'!$B$55)</f>
        <v>13</v>
      </c>
      <c r="L65" s="15">
        <f>ROUND(IFERROR(J65*K65," "),2)</f>
        <v>53.49</v>
      </c>
      <c r="N65" s="19">
        <f>INDEX(Input!$C$21:$AL$25,MATCH('Residential Bills_Yr 1_avg'!$A65,Input!$A$21:$A$25,0),MATCH('Residential Bills_Yr 1_avg'!N$61,Input!$C$20:$AL$20,0))</f>
        <v>4.1147</v>
      </c>
      <c r="O65" s="3">
        <f>IF($B$55&gt;Input!I87,Input!I87,'Residential Bills_Yr 1_avg'!$B$55)</f>
        <v>13</v>
      </c>
      <c r="P65" s="15">
        <f>ROUND(IFERROR(N65*O65," "),2)</f>
        <v>53.49</v>
      </c>
      <c r="R65" s="19">
        <f>INDEX(Input!$C$21:$AL$25,MATCH('Residential Bills_Yr 1_avg'!$A65,Input!$A$21:$A$25,0),MATCH('Residential Bills_Yr 1_avg'!R$61,Input!$C$20:$AL$20,0))</f>
        <v>4.1147</v>
      </c>
      <c r="S65" s="3">
        <f>IF($B$55&gt;Input!J87,Input!J87,'Residential Bills_Yr 1_avg'!$B$55)</f>
        <v>13</v>
      </c>
      <c r="T65" s="15">
        <f>ROUND(IFERROR(R65*S65," "),2)</f>
        <v>53.49</v>
      </c>
      <c r="V65" s="19">
        <f>INDEX(Input!$C$21:$AL$25,MATCH('Residential Bills_Yr 1_avg'!$A65,Input!$A$21:$A$25,0),MATCH('Residential Bills_Yr 1_avg'!V$61,Input!$C$20:$AL$20,0))</f>
        <v>4.1147</v>
      </c>
      <c r="W65" s="3">
        <f>IF($B$55&gt;Input!K87,Input!K87,'Residential Bills_Yr 1_avg'!$B$55)</f>
        <v>13</v>
      </c>
      <c r="X65" s="15">
        <f>ROUND(IFERROR(V65*W65," "),2)</f>
        <v>53.49</v>
      </c>
      <c r="Z65" s="19">
        <f>INDEX(Input!$C$21:$AL$25,MATCH('Residential Bills_Yr 1_avg'!$A65,Input!$A$21:$A$25,0),MATCH('Residential Bills_Yr 1_avg'!Z$61,Input!$C$20:$AL$20,0))</f>
        <v>4.3418000000000001</v>
      </c>
      <c r="AA65" s="3">
        <f>IF($B$55&gt;Input!L87,Input!L87,'Residential Bills_Yr 1_avg'!$B$55)</f>
        <v>12</v>
      </c>
      <c r="AB65" s="15">
        <f>ROUND(IFERROR(Z65*AA65," "),2)</f>
        <v>52.1</v>
      </c>
      <c r="AD65" s="19">
        <f>INDEX(Input!$C$21:$AL$25,MATCH('Residential Bills_Yr 1_avg'!$A65,Input!$A$21:$A$25,0),MATCH('Residential Bills_Yr 1_avg'!AD$61,Input!$C$20:$AL$20,0))</f>
        <v>4.3418000000000001</v>
      </c>
      <c r="AE65" s="3">
        <f>IF($B$55&gt;Input!M87,Input!M87,'Residential Bills_Yr 1_avg'!$B$55)</f>
        <v>12</v>
      </c>
      <c r="AF65" s="15">
        <f>ROUND(IFERROR(AD65*AE65," "),2)</f>
        <v>52.1</v>
      </c>
      <c r="AH65" s="19">
        <f>INDEX(Input!$C$21:$AL$25,MATCH('Residential Bills_Yr 1_avg'!$A65,Input!$A$21:$A$25,0),MATCH('Residential Bills_Yr 1_avg'!AH$61,Input!$C$20:$AL$20,0))</f>
        <v>4.3418000000000001</v>
      </c>
      <c r="AI65" s="3">
        <f>IF($B$55&gt;Input!N87,Input!N87,'Residential Bills_Yr 1_avg'!$B$55)</f>
        <v>12</v>
      </c>
      <c r="AJ65" s="15">
        <f>ROUND(IFERROR(AH65*AI65," "),2)</f>
        <v>52.1</v>
      </c>
      <c r="AL65" s="19">
        <f>INDEX(Input!$C$21:$AL$25,MATCH('Residential Bills_Yr 1_avg'!$A65,Input!$A$21:$A$25,0),MATCH('Residential Bills_Yr 1_avg'!AL$61,Input!$C$20:$AL$20,0))</f>
        <v>4.3418000000000001</v>
      </c>
      <c r="AM65" s="3">
        <f>IF($B$55&gt;Input!O87,Input!O87,'Residential Bills_Yr 1_avg'!$B$55)</f>
        <v>12</v>
      </c>
      <c r="AN65" s="15">
        <f>ROUND(IFERROR(AL65*AM65," "),2)</f>
        <v>52.1</v>
      </c>
      <c r="AP65" s="19">
        <f>INDEX(Input!$C$21:$AL$25,MATCH('Residential Bills_Yr 1_avg'!$A65,Input!$A$21:$A$25,0),MATCH('Residential Bills_Yr 1_avg'!AP$61,Input!$C$20:$AL$20,0))</f>
        <v>4.3418000000000001</v>
      </c>
      <c r="AQ65" s="3">
        <f>IF($B$55&gt;Input!P87,Input!P87,'Residential Bills_Yr 1_avg'!$B$55)</f>
        <v>12</v>
      </c>
      <c r="AR65" s="15">
        <f>ROUND(IFERROR(AP65*AQ65," "),2)</f>
        <v>52.1</v>
      </c>
      <c r="AS65" s="7"/>
      <c r="AT65" s="19">
        <f>INDEX(Input!$C$21:$AL$25,MATCH('Residential Bills_Yr 1_avg'!$A65,Input!$A$21:$A$25,0),MATCH('Residential Bills_Yr 1_avg'!AT$61,Input!$C$20:$AL$20,0))</f>
        <v>4.3418000000000001</v>
      </c>
      <c r="AU65" s="3">
        <f>IF($B$55&gt;Input!Q87,Input!Q87,'Residential Bills_Yr 1_avg'!$B$55)</f>
        <v>12</v>
      </c>
      <c r="AV65" s="15">
        <f>ROUND(IFERROR(AT65*AU65," "),2)</f>
        <v>52.1</v>
      </c>
    </row>
    <row r="66" spans="1:48" x14ac:dyDescent="0.3">
      <c r="A66" t="str">
        <f>A18</f>
        <v>Tier 2</v>
      </c>
      <c r="B66" s="19">
        <f>INDEX(Input!$C$21:$AL$25,MATCH('Residential Bills_Yr 1_avg'!$A66,Input!$A$21:$A$25,0),MATCH('Residential Bills_Yr 1_avg'!B$61,Input!$C$20:$AL$20,0))</f>
        <v>4.7662000000000004</v>
      </c>
      <c r="C66" s="3">
        <f>IF(($B$55-C65)&gt;Input!F88,Input!F88,($B$55-C65))</f>
        <v>1</v>
      </c>
      <c r="D66" s="15">
        <f>ROUND(IFERROR(B66*C66," "),2)</f>
        <v>4.7699999999999996</v>
      </c>
      <c r="F66" s="19">
        <f>INDEX(Input!$C$21:$AL$25,MATCH('Residential Bills_Yr 1_avg'!$A66,Input!$A$21:$A$25,0),MATCH('Residential Bills_Yr 1_avg'!F$61,Input!$C$20:$AL$20,0))</f>
        <v>4.7662000000000004</v>
      </c>
      <c r="G66" s="3">
        <f>IF(($B$55-G65)&gt;Input!G88,Input!G88,($B$55-G65))</f>
        <v>1</v>
      </c>
      <c r="H66" s="15">
        <f>ROUND(IFERROR(F66*G66," "),2)</f>
        <v>4.7699999999999996</v>
      </c>
      <c r="J66" s="19">
        <f>INDEX(Input!$C$21:$AL$25,MATCH('Residential Bills_Yr 1_avg'!$A66,Input!$A$21:$A$25,0),MATCH('Residential Bills_Yr 1_avg'!J$61,Input!$C$20:$AL$20,0))</f>
        <v>4.7662000000000004</v>
      </c>
      <c r="K66" s="3">
        <f>IF(($B$55-K65)&gt;Input!H88,Input!H88,($B$55-K65))</f>
        <v>1</v>
      </c>
      <c r="L66" s="15">
        <f>ROUND(IFERROR(J66*K66," "),2)</f>
        <v>4.7699999999999996</v>
      </c>
      <c r="N66" s="19">
        <f>INDEX(Input!$C$21:$AL$25,MATCH('Residential Bills_Yr 1_avg'!$A66,Input!$A$21:$A$25,0),MATCH('Residential Bills_Yr 1_avg'!N$61,Input!$C$20:$AL$20,0))</f>
        <v>4.7662000000000004</v>
      </c>
      <c r="O66" s="3">
        <f>IF(($B$55-O65)&gt;Input!I88,Input!I88,($B$55-O65))</f>
        <v>1</v>
      </c>
      <c r="P66" s="15">
        <f>ROUND(IFERROR(N66*O66," "),2)</f>
        <v>4.7699999999999996</v>
      </c>
      <c r="R66" s="19">
        <f>INDEX(Input!$C$21:$AL$25,MATCH('Residential Bills_Yr 1_avg'!$A66,Input!$A$21:$A$25,0),MATCH('Residential Bills_Yr 1_avg'!R$61,Input!$C$20:$AL$20,0))</f>
        <v>4.7662000000000004</v>
      </c>
      <c r="S66" s="3">
        <f>IF(($B$55-S65)&gt;Input!J88,Input!J88,($B$55-S65))</f>
        <v>1</v>
      </c>
      <c r="T66" s="15">
        <f>ROUND(IFERROR(R66*S66," "),2)</f>
        <v>4.7699999999999996</v>
      </c>
      <c r="V66" s="19">
        <f>INDEX(Input!$C$21:$AL$25,MATCH('Residential Bills_Yr 1_avg'!$A66,Input!$A$21:$A$25,0),MATCH('Residential Bills_Yr 1_avg'!V$61,Input!$C$20:$AL$20,0))</f>
        <v>4.7662000000000004</v>
      </c>
      <c r="W66" s="3">
        <f>IF(($B$55-W65)&gt;Input!K88,Input!K88,($B$55-S65))</f>
        <v>1</v>
      </c>
      <c r="X66" s="15">
        <f>ROUND(IFERROR(V66*W66," "),2)</f>
        <v>4.7699999999999996</v>
      </c>
      <c r="Z66" s="19">
        <f>INDEX(Input!$C$21:$AL$25,MATCH('Residential Bills_Yr 1_avg'!$A66,Input!$A$21:$A$25,0),MATCH('Residential Bills_Yr 1_avg'!Z$61,Input!$C$20:$AL$20,0))</f>
        <v>4.9928999999999997</v>
      </c>
      <c r="AA66" s="3">
        <f>IF(($B$55-AA65)&gt;Input!L88,Input!L88,($B$55-AA65))</f>
        <v>2</v>
      </c>
      <c r="AB66" s="15">
        <f>ROUND(IFERROR(Z66*AA66," "),2)</f>
        <v>9.99</v>
      </c>
      <c r="AD66" s="19">
        <f>INDEX(Input!$C$21:$AL$25,MATCH('Residential Bills_Yr 1_avg'!$A66,Input!$A$21:$A$25,0),MATCH('Residential Bills_Yr 1_avg'!AD$61,Input!$C$20:$AL$20,0))</f>
        <v>4.9928999999999997</v>
      </c>
      <c r="AE66" s="3">
        <f>IF(($B$55-AE65)&gt;Input!M88,Input!M88,($B$55-AE65))</f>
        <v>2</v>
      </c>
      <c r="AF66" s="15">
        <f>ROUND(IFERROR(AD66*AE66," "),2)</f>
        <v>9.99</v>
      </c>
      <c r="AH66" s="19">
        <f>INDEX(Input!$C$21:$AL$25,MATCH('Residential Bills_Yr 1_avg'!$A66,Input!$A$21:$A$25,0),MATCH('Residential Bills_Yr 1_avg'!AH$61,Input!$C$20:$AL$20,0))</f>
        <v>4.9928999999999997</v>
      </c>
      <c r="AI66" s="3">
        <f>IF(($B$55-AI65)&gt;Input!N88,Input!N88,($B$55-AI65))</f>
        <v>2</v>
      </c>
      <c r="AJ66" s="15">
        <f>ROUND(IFERROR(AH66*AI66," "),2)</f>
        <v>9.99</v>
      </c>
      <c r="AL66" s="19">
        <f>INDEX(Input!$C$21:$AL$25,MATCH('Residential Bills_Yr 1_avg'!$A66,Input!$A$21:$A$25,0),MATCH('Residential Bills_Yr 1_avg'!AL$61,Input!$C$20:$AL$20,0))</f>
        <v>4.9928999999999997</v>
      </c>
      <c r="AM66" s="3">
        <f>IF(($B$55-AM65)&gt;Input!O88,Input!O88,($B$55-AM65))</f>
        <v>2</v>
      </c>
      <c r="AN66" s="15">
        <f>ROUND(IFERROR(AL66*AM66," "),2)</f>
        <v>9.99</v>
      </c>
      <c r="AP66" s="19">
        <f>INDEX(Input!$C$21:$AL$25,MATCH('Residential Bills_Yr 1_avg'!$A66,Input!$A$21:$A$25,0),MATCH('Residential Bills_Yr 1_avg'!AP$61,Input!$C$20:$AL$20,0))</f>
        <v>4.9928999999999997</v>
      </c>
      <c r="AQ66" s="3">
        <f>IF(($B$55-AQ65)&gt;Input!P88,Input!P88,($B$55-AQ65))</f>
        <v>2</v>
      </c>
      <c r="AR66" s="15">
        <f>ROUND(IFERROR(AP66*AQ66," "),2)</f>
        <v>9.99</v>
      </c>
      <c r="AS66" s="7"/>
      <c r="AT66" s="19">
        <f>INDEX(Input!$C$21:$AL$25,MATCH('Residential Bills_Yr 1_avg'!$A66,Input!$A$21:$A$25,0),MATCH('Residential Bills_Yr 1_avg'!AT$61,Input!$C$20:$AL$20,0))</f>
        <v>4.9928999999999997</v>
      </c>
      <c r="AU66" s="3">
        <f>IF(($B$55-AU65)&gt;Input!Q88,Input!Q88,($B$55-AU65))</f>
        <v>2</v>
      </c>
      <c r="AV66" s="15">
        <f>ROUND(IFERROR(AT66*AU66," "),2)</f>
        <v>9.99</v>
      </c>
    </row>
    <row r="67" spans="1:48" x14ac:dyDescent="0.3">
      <c r="A67" t="str">
        <f>A19</f>
        <v>Tier 3</v>
      </c>
      <c r="B67" s="19">
        <f>INDEX(Input!$C$21:$AL$25,MATCH('Residential Bills_Yr 1_avg'!$A67,Input!$A$21:$A$25,0),MATCH('Residential Bills_Yr 1_avg'!B$61,Input!$C$20:$AL$20,0))</f>
        <v>6.1959999999999997</v>
      </c>
      <c r="C67" s="3">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15">
        <f>ROUND(IFERROR(B67*C67," "),2)</f>
        <v>0</v>
      </c>
      <c r="F67" s="19">
        <f>INDEX(Input!$C$21:$AL$25,MATCH('Residential Bills_Yr 1_avg'!$A67,Input!$A$21:$A$25,0),MATCH('Residential Bills_Yr 1_avg'!F$61,Input!$C$20:$AL$20,0))</f>
        <v>6.1959999999999997</v>
      </c>
      <c r="G67" s="3">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15">
        <f>ROUND(IFERROR(F67*G67," "),2)</f>
        <v>0</v>
      </c>
      <c r="J67" s="19">
        <f>INDEX(Input!$C$21:$AL$25,MATCH('Residential Bills_Yr 1_avg'!$A67,Input!$A$21:$A$25,0),MATCH('Residential Bills_Yr 1_avg'!J$61,Input!$C$20:$AL$20,0))</f>
        <v>6.1959999999999997</v>
      </c>
      <c r="K67" s="3">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15">
        <f>ROUND(IFERROR(J67*K67," "),2)</f>
        <v>0</v>
      </c>
      <c r="N67" s="19">
        <f>INDEX(Input!$C$21:$AL$25,MATCH('Residential Bills_Yr 1_avg'!$A67,Input!$A$21:$A$25,0),MATCH('Residential Bills_Yr 1_avg'!N$61,Input!$C$20:$AL$20,0))</f>
        <v>6.1959999999999997</v>
      </c>
      <c r="O67" s="3">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15">
        <f>ROUND(IFERROR(N67*O67," "),2)</f>
        <v>0</v>
      </c>
      <c r="R67" s="19">
        <f>INDEX(Input!$C$21:$AL$25,MATCH('Residential Bills_Yr 1_avg'!$A67,Input!$A$21:$A$25,0),MATCH('Residential Bills_Yr 1_avg'!R$61,Input!$C$20:$AL$20,0))</f>
        <v>6.1959999999999997</v>
      </c>
      <c r="S67" s="3">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15">
        <f>ROUND(IFERROR(R67*S67," "),2)</f>
        <v>0</v>
      </c>
      <c r="V67" s="19">
        <f>INDEX(Input!$C$21:$AL$25,MATCH('Residential Bills_Yr 1_avg'!$A67,Input!$A$21:$A$25,0),MATCH('Residential Bills_Yr 1_avg'!V$61,Input!$C$20:$AL$20,0))</f>
        <v>6.1959999999999997</v>
      </c>
      <c r="W67" s="3">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15">
        <f>ROUND(IFERROR(V67*W67," "),2)</f>
        <v>0</v>
      </c>
      <c r="Z67" s="19">
        <f>INDEX(Input!$C$21:$AL$25,MATCH('Residential Bills_Yr 1_avg'!$A67,Input!$A$21:$A$25,0),MATCH('Residential Bills_Yr 1_avg'!Z$61,Input!$C$20:$AL$20,0))</f>
        <v>6.4907000000000004</v>
      </c>
      <c r="AA67" s="3">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15">
        <f>ROUND(IFERROR(Z67*AA67," "),2)</f>
        <v>0</v>
      </c>
      <c r="AD67" s="19">
        <f>INDEX(Input!$C$21:$AL$25,MATCH('Residential Bills_Yr 1_avg'!$A67,Input!$A$21:$A$25,0),MATCH('Residential Bills_Yr 1_avg'!AD$61,Input!$C$20:$AL$20,0))</f>
        <v>6.4907000000000004</v>
      </c>
      <c r="AE67" s="3">
        <f>IF(OR(Input!M128="Tier 4",Input!M128="Tier 5"),IF(('Residential Bills_Yr 1_avg'!$B$55-'Residential Bills_Yr 1_avg'!AE65-'Residential Bills_Yr 1_avg'!AE66)&gt;Input!M89,Input!M89,('Residential Bills_Yr 1_avg'!$B$55-'Residential Bills_Yr 1_avg'!AE65-'Residential Bills_Yr 1_avg'!AE66)),('Residential Bills_Yr 1_avg'!$B$55-'Residential Bills_Yr 1_avg'!AE65-'Residential Bills_Yr 1_avg'!AE66))</f>
        <v>0</v>
      </c>
      <c r="AF67" s="15">
        <f>ROUND(IFERROR(AD67*AE67," "),2)</f>
        <v>0</v>
      </c>
      <c r="AH67" s="19">
        <f>INDEX(Input!$C$21:$AL$25,MATCH('Residential Bills_Yr 1_avg'!$A67,Input!$A$21:$A$25,0),MATCH('Residential Bills_Yr 1_avg'!AH$61,Input!$C$20:$AL$20,0))</f>
        <v>6.4907000000000004</v>
      </c>
      <c r="AI67" s="3">
        <f>IF(OR(Input!N128="Tier 4",Input!N128="Tier 5"),IF(('Residential Bills_Yr 1_avg'!$B$55-'Residential Bills_Yr 1_avg'!AI65-'Residential Bills_Yr 1_avg'!AI66)&gt;Input!N89,Input!N89,('Residential Bills_Yr 1_avg'!$B$55-'Residential Bills_Yr 1_avg'!AI65-'Residential Bills_Yr 1_avg'!AI66)),('Residential Bills_Yr 1_avg'!$B$55-'Residential Bills_Yr 1_avg'!AI65-'Residential Bills_Yr 1_avg'!AI66))</f>
        <v>0</v>
      </c>
      <c r="AJ67" s="15">
        <f>ROUND(IFERROR(AH67*AI67," "),2)</f>
        <v>0</v>
      </c>
      <c r="AL67" s="19">
        <f>INDEX(Input!$C$21:$AL$25,MATCH('Residential Bills_Yr 1_avg'!$A67,Input!$A$21:$A$25,0),MATCH('Residential Bills_Yr 1_avg'!AL$61,Input!$C$20:$AL$20,0))</f>
        <v>6.4907000000000004</v>
      </c>
      <c r="AM67" s="3">
        <f>IF(OR(Input!O128="Tier 4",Input!O128="Tier 5"),IF(('Residential Bills_Yr 1_avg'!$B$55-'Residential Bills_Yr 1_avg'!AM65-'Residential Bills_Yr 1_avg'!AM66)&gt;Input!O89,Input!O89,('Residential Bills_Yr 1_avg'!$B$55-'Residential Bills_Yr 1_avg'!AM65-'Residential Bills_Yr 1_avg'!AM66)),('Residential Bills_Yr 1_avg'!$B$55-'Residential Bills_Yr 1_avg'!AM65-'Residential Bills_Yr 1_avg'!AM66))</f>
        <v>0</v>
      </c>
      <c r="AN67" s="15">
        <f>ROUND(IFERROR(AL67*AM67," "),2)</f>
        <v>0</v>
      </c>
      <c r="AP67" s="19">
        <f>INDEX(Input!$C$21:$AL$25,MATCH('Residential Bills_Yr 1_avg'!$A67,Input!$A$21:$A$25,0),MATCH('Residential Bills_Yr 1_avg'!AP$61,Input!$C$20:$AL$20,0))</f>
        <v>6.4907000000000004</v>
      </c>
      <c r="AQ67" s="3">
        <f>IF(OR(Input!P128="Tier 4",Input!P128="Tier 5"),IF(('Residential Bills_Yr 1_avg'!$B$55-'Residential Bills_Yr 1_avg'!AQ65-'Residential Bills_Yr 1_avg'!AQ66)&gt;Input!P89,Input!P89,('Residential Bills_Yr 1_avg'!$B$55-'Residential Bills_Yr 1_avg'!AQ65-'Residential Bills_Yr 1_avg'!AQ66)),('Residential Bills_Yr 1_avg'!$B$55-'Residential Bills_Yr 1_avg'!AQ65-'Residential Bills_Yr 1_avg'!AQ66))</f>
        <v>0</v>
      </c>
      <c r="AR67" s="15">
        <f>ROUND(IFERROR(AP67*AQ67," "),2)</f>
        <v>0</v>
      </c>
      <c r="AS67" s="7"/>
      <c r="AT67" s="19">
        <f>INDEX(Input!$C$21:$AL$25,MATCH('Residential Bills_Yr 1_avg'!$A67,Input!$A$21:$A$25,0),MATCH('Residential Bills_Yr 1_avg'!AT$61,Input!$C$20:$AL$20,0))</f>
        <v>6.4907000000000004</v>
      </c>
      <c r="AU67" s="3">
        <f>IF(OR(Input!Q128="Tier 4",Input!Q128="Tier 5"),IF(('Residential Bills_Yr 1_avg'!$B$55-'Residential Bills_Yr 1_avg'!AU65-'Residential Bills_Yr 1_avg'!AU66)&gt;Input!Q89,Input!Q89,('Residential Bills_Yr 1_avg'!$B$55-'Residential Bills_Yr 1_avg'!AU65-'Residential Bills_Yr 1_avg'!AU66)),('Residential Bills_Yr 1_avg'!$B$55-'Residential Bills_Yr 1_avg'!AU65-'Residential Bills_Yr 1_avg'!AU66))</f>
        <v>0</v>
      </c>
      <c r="AV67" s="15">
        <f>ROUND(IFERROR(AT67*AU67," "),2)</f>
        <v>0</v>
      </c>
    </row>
    <row r="68" spans="1:48" ht="14.4" customHeight="1" x14ac:dyDescent="0.3">
      <c r="A68" t="str">
        <f>A20</f>
        <v>Tier 4</v>
      </c>
      <c r="B68" s="19">
        <f>INDEX(Input!$C$21:$AL$25,MATCH('Residential Bills_Yr 1_avg'!$A68,Input!$A$21:$A$25,0),MATCH('Residential Bills_Yr 1_avg'!B$61,Input!$C$20:$AL$20,0))</f>
        <v>0</v>
      </c>
      <c r="C68" s="3" t="str">
        <f>IF(Input!F128="Tier 4",($B$55-C65-C66-C67),IF(Input!F128="Tier 5",IF(('Residential Bills_Yr 1_avg'!$B$55-'Residential Bills_Yr 1_avg'!C65-'Residential Bills_Yr 1_avg'!C66-'Residential Bills_Yr 1_avg'!C67)&gt;Input!F90,Input!F90,('Residential Bills_Yr 1_avg'!$B$55-'Residential Bills_Yr 1_avg'!C65-'Residential Bills_Yr 1_avg'!C66-'Residential Bills_Yr 1_avg'!C67))," "))</f>
        <v xml:space="preserve"> </v>
      </c>
      <c r="D68" s="15" t="str">
        <f t="shared" ref="D68:D69" si="24">IFERROR(B68*C68," ")</f>
        <v xml:space="preserve"> </v>
      </c>
      <c r="F68" s="19">
        <f>INDEX(Input!$C$21:$AL$25,MATCH('Residential Bills_Yr 1_avg'!$A68,Input!$A$21:$A$25,0),MATCH('Residential Bills_Yr 1_avg'!F$61,Input!$C$20:$AL$20,0))</f>
        <v>0</v>
      </c>
      <c r="G68" s="3" t="str">
        <f>IF(Input!G128="Tier 4",($B$55-G65-G66-G67),IF(Input!G128="Tier 5",IF(('Residential Bills_Yr 1_avg'!$B$55-'Residential Bills_Yr 1_avg'!G65-'Residential Bills_Yr 1_avg'!G66-'Residential Bills_Yr 1_avg'!G67)&gt;Input!G90,Input!G90,('Residential Bills_Yr 1_avg'!$B$55-'Residential Bills_Yr 1_avg'!G65-'Residential Bills_Yr 1_avg'!G66-'Residential Bills_Yr 1_avg'!G67))," "))</f>
        <v xml:space="preserve"> </v>
      </c>
      <c r="H68" s="15" t="str">
        <f t="shared" ref="H68:H69" si="25">IFERROR(F68*G68," ")</f>
        <v xml:space="preserve"> </v>
      </c>
      <c r="J68" s="19">
        <f>INDEX(Input!$C$21:$AL$25,MATCH('Residential Bills_Yr 1_avg'!$A68,Input!$A$21:$A$25,0),MATCH('Residential Bills_Yr 1_avg'!J$61,Input!$C$20:$AL$20,0))</f>
        <v>0</v>
      </c>
      <c r="K68" s="3" t="str">
        <f>IF(Input!H128="Tier 4",($B$55-K65-K66-K67),IF(Input!H128="Tier 5",IF(('Residential Bills_Yr 1_avg'!$B$55-'Residential Bills_Yr 1_avg'!K65-'Residential Bills_Yr 1_avg'!K66-'Residential Bills_Yr 1_avg'!K67)&gt;Input!H90,Input!H90,('Residential Bills_Yr 1_avg'!$B$55-'Residential Bills_Yr 1_avg'!K65-'Residential Bills_Yr 1_avg'!K66-'Residential Bills_Yr 1_avg'!K67))," "))</f>
        <v xml:space="preserve"> </v>
      </c>
      <c r="L68" s="15" t="str">
        <f t="shared" ref="L68:L69" si="26">IFERROR(J68*K68," ")</f>
        <v xml:space="preserve"> </v>
      </c>
      <c r="N68" s="19">
        <f>INDEX(Input!$C$21:$AL$25,MATCH('Residential Bills_Yr 1_avg'!$A68,Input!$A$21:$A$25,0),MATCH('Residential Bills_Yr 1_avg'!N$61,Input!$C$20:$AL$20,0))</f>
        <v>0</v>
      </c>
      <c r="O68" s="3" t="str">
        <f>IF(Input!I128="Tier 4",($B$55-O65-O66-O67),IF(Input!I128="Tier 5",IF(('Residential Bills_Yr 1_avg'!$B$55-'Residential Bills_Yr 1_avg'!O65-'Residential Bills_Yr 1_avg'!O66-'Residential Bills_Yr 1_avg'!O67)&gt;Input!I90,Input!I90,('Residential Bills_Yr 1_avg'!$B$55-'Residential Bills_Yr 1_avg'!O65-'Residential Bills_Yr 1_avg'!O66-'Residential Bills_Yr 1_avg'!O67))," "))</f>
        <v xml:space="preserve"> </v>
      </c>
      <c r="P68" s="15" t="str">
        <f t="shared" ref="P68:P69" si="27">IFERROR(N68*O68," ")</f>
        <v xml:space="preserve"> </v>
      </c>
      <c r="R68" s="19">
        <f>INDEX(Input!$C$21:$AL$25,MATCH('Residential Bills_Yr 1_avg'!$A68,Input!$A$21:$A$25,0),MATCH('Residential Bills_Yr 1_avg'!R$61,Input!$C$20:$AL$20,0))</f>
        <v>0</v>
      </c>
      <c r="S68" s="3" t="str">
        <f>IF(Input!J128="Tier 4",($B$55-S65-S66-S67),IF(Input!J128="Tier 5",IF(('Residential Bills_Yr 1_avg'!$B$55-'Residential Bills_Yr 1_avg'!S65-'Residential Bills_Yr 1_avg'!S66-'Residential Bills_Yr 1_avg'!S67)&gt;Input!J90,Input!J90,('Residential Bills_Yr 1_avg'!$B$55-'Residential Bills_Yr 1_avg'!S65-'Residential Bills_Yr 1_avg'!S66-'Residential Bills_Yr 1_avg'!S67))," "))</f>
        <v xml:space="preserve"> </v>
      </c>
      <c r="T68" s="15" t="str">
        <f t="shared" ref="T68:T69" si="28">IFERROR(R68*S68," ")</f>
        <v xml:space="preserve"> </v>
      </c>
      <c r="V68" s="19">
        <f>INDEX(Input!$C$21:$AL$25,MATCH('Residential Bills_Yr 1_avg'!$A68,Input!$A$21:$A$25,0),MATCH('Residential Bills_Yr 1_avg'!V$61,Input!$C$20:$AL$20,0))</f>
        <v>0</v>
      </c>
      <c r="W68" s="3" t="str">
        <f>IF(Input!K128="Tier 4",($B$55-W65-W66-W67),IF(Input!K128="Tier 5",IF(('Residential Bills_Yr 1_avg'!$B$55-'Residential Bills_Yr 1_avg'!W65-'Residential Bills_Yr 1_avg'!W66-'Residential Bills_Yr 1_avg'!W67)&gt;Input!K90,Input!K90,('Residential Bills_Yr 1_avg'!$B$55-'Residential Bills_Yr 1_avg'!W65-'Residential Bills_Yr 1_avg'!W66-'Residential Bills_Yr 1_avg'!W67))," "))</f>
        <v xml:space="preserve"> </v>
      </c>
      <c r="X68" s="15" t="str">
        <f t="shared" ref="X68:X69" si="29">IFERROR(V68*W68," ")</f>
        <v xml:space="preserve"> </v>
      </c>
      <c r="Z68" s="19">
        <f>INDEX(Input!$C$21:$AL$25,MATCH('Residential Bills_Yr 1_avg'!$A68,Input!$A$21:$A$25,0),MATCH('Residential Bills_Yr 1_avg'!Z$61,Input!$C$20:$AL$20,0))</f>
        <v>0</v>
      </c>
      <c r="AA68" s="3" t="str">
        <f>IF(Input!L128="Tier 4",($B$55-AA65-AA66-AA67),IF(Input!L128="Tier 5",IF(('Residential Bills_Yr 1_avg'!$B$55-'Residential Bills_Yr 1_avg'!AA65-'Residential Bills_Yr 1_avg'!AA66-'Residential Bills_Yr 1_avg'!AA67)&gt;Input!L90,Input!L90,('Residential Bills_Yr 1_avg'!$B$55-'Residential Bills_Yr 1_avg'!AA65-'Residential Bills_Yr 1_avg'!AA66-'Residential Bills_Yr 1_avg'!AA67))," "))</f>
        <v xml:space="preserve"> </v>
      </c>
      <c r="AB68" s="15" t="str">
        <f t="shared" ref="AB68:AB69" si="30">IFERROR(Z68*AA68," ")</f>
        <v xml:space="preserve"> </v>
      </c>
      <c r="AD68" s="19">
        <f>INDEX(Input!$C$21:$AL$25,MATCH('Residential Bills_Yr 1_avg'!$A68,Input!$A$21:$A$25,0),MATCH('Residential Bills_Yr 1_avg'!AD$61,Input!$C$20:$AL$20,0))</f>
        <v>0</v>
      </c>
      <c r="AE68" s="3" t="str">
        <f>IF(Input!M128="Tier 4",($B$55-AE65-AE66-AE67),IF(Input!M128="Tier 5",IF(('Residential Bills_Yr 1_avg'!$B$55-'Residential Bills_Yr 1_avg'!AE65-'Residential Bills_Yr 1_avg'!AE66-'Residential Bills_Yr 1_avg'!AE67)&gt;Input!M90,Input!M90,('Residential Bills_Yr 1_avg'!$B$55-'Residential Bills_Yr 1_avg'!AE65-'Residential Bills_Yr 1_avg'!AE66-'Residential Bills_Yr 1_avg'!AE67))," "))</f>
        <v xml:space="preserve"> </v>
      </c>
      <c r="AF68" s="15" t="str">
        <f t="shared" ref="AF68:AF69" si="31">IFERROR(AD68*AE68," ")</f>
        <v xml:space="preserve"> </v>
      </c>
      <c r="AH68" s="19">
        <f>INDEX(Input!$C$21:$AL$25,MATCH('Residential Bills_Yr 1_avg'!$A68,Input!$A$21:$A$25,0),MATCH('Residential Bills_Yr 1_avg'!AH$61,Input!$C$20:$AL$20,0))</f>
        <v>0</v>
      </c>
      <c r="AI68" s="3" t="str">
        <f>IF(Input!N128="Tier 4",($B$55-AI65-AI66-AI67),IF(Input!N128="Tier 5",IF(('Residential Bills_Yr 1_avg'!$B$55-'Residential Bills_Yr 1_avg'!AI65-'Residential Bills_Yr 1_avg'!AI66-'Residential Bills_Yr 1_avg'!AI67)&gt;Input!N90,Input!N90,('Residential Bills_Yr 1_avg'!$B$55-'Residential Bills_Yr 1_avg'!AI65-'Residential Bills_Yr 1_avg'!AI66-'Residential Bills_Yr 1_avg'!AI67))," "))</f>
        <v xml:space="preserve"> </v>
      </c>
      <c r="AJ68" s="15" t="str">
        <f t="shared" ref="AJ68:AJ69" si="32">IFERROR(AH68*AI68," ")</f>
        <v xml:space="preserve"> </v>
      </c>
      <c r="AL68" s="19">
        <f>INDEX(Input!$C$21:$AL$25,MATCH('Residential Bills_Yr 1_avg'!$A68,Input!$A$21:$A$25,0),MATCH('Residential Bills_Yr 1_avg'!AL$61,Input!$C$20:$AL$20,0))</f>
        <v>0</v>
      </c>
      <c r="AM68" s="3" t="str">
        <f>IF(Input!O128="Tier 4",($B$55-AM65-AM66-AM67),IF(Input!O128="Tier 5",IF(('Residential Bills_Yr 1_avg'!$B$55-'Residential Bills_Yr 1_avg'!AM65-'Residential Bills_Yr 1_avg'!AM66-'Residential Bills_Yr 1_avg'!AM67)&gt;Input!O90,Input!O90,('Residential Bills_Yr 1_avg'!$B$55-'Residential Bills_Yr 1_avg'!AM65-'Residential Bills_Yr 1_avg'!AM66-'Residential Bills_Yr 1_avg'!AM67))," "))</f>
        <v xml:space="preserve"> </v>
      </c>
      <c r="AN68" s="15" t="str">
        <f t="shared" ref="AN68:AN69" si="33">IFERROR(AL68*AM68," ")</f>
        <v xml:space="preserve"> </v>
      </c>
      <c r="AP68" s="19">
        <f>INDEX(Input!$C$21:$AL$25,MATCH('Residential Bills_Yr 1_avg'!$A68,Input!$A$21:$A$25,0),MATCH('Residential Bills_Yr 1_avg'!AP$61,Input!$C$20:$AL$20,0))</f>
        <v>0</v>
      </c>
      <c r="AQ68" s="3" t="str">
        <f>IF(Input!P128="Tier 4",($B$55-AQ65-AQ66-AQ67),IF(Input!P128="Tier 5",IF(('Residential Bills_Yr 1_avg'!$B$55-'Residential Bills_Yr 1_avg'!AQ65-'Residential Bills_Yr 1_avg'!AQ66-'Residential Bills_Yr 1_avg'!AQ67)&gt;Input!P90,Input!P90,('Residential Bills_Yr 1_avg'!$B$55-'Residential Bills_Yr 1_avg'!AQ65-'Residential Bills_Yr 1_avg'!AQ66-'Residential Bills_Yr 1_avg'!AQ67))," "))</f>
        <v xml:space="preserve"> </v>
      </c>
      <c r="AR68" s="15" t="str">
        <f t="shared" ref="AR68:AR69" si="34">IFERROR(AP68*AQ68," ")</f>
        <v xml:space="preserve"> </v>
      </c>
      <c r="AS68" s="7"/>
      <c r="AT68" s="19">
        <f>INDEX(Input!$C$21:$AL$25,MATCH('Residential Bills_Yr 1_avg'!$A68,Input!$A$21:$A$25,0),MATCH('Residential Bills_Yr 1_avg'!AT$61,Input!$C$20:$AL$20,0))</f>
        <v>0</v>
      </c>
      <c r="AU68" s="3" t="str">
        <f>IF(Input!Q128="Tier 4",($B$55-AU65-AU66-AU67),IF(Input!Q128="Tier 5",IF(('Residential Bills_Yr 1_avg'!$B$55-'Residential Bills_Yr 1_avg'!AU65-'Residential Bills_Yr 1_avg'!AU66-'Residential Bills_Yr 1_avg'!AU67)&gt;Input!Q90,Input!Q90,('Residential Bills_Yr 1_avg'!$B$55-'Residential Bills_Yr 1_avg'!AU65-'Residential Bills_Yr 1_avg'!AU66-'Residential Bills_Yr 1_avg'!AU67))," "))</f>
        <v xml:space="preserve"> </v>
      </c>
      <c r="AV68" s="15" t="str">
        <f t="shared" ref="AV68:AV69" si="35">IFERROR(AT68*AU68," ")</f>
        <v xml:space="preserve"> </v>
      </c>
    </row>
    <row r="69" spans="1:48" ht="14.4" customHeight="1" x14ac:dyDescent="0.3">
      <c r="A69" t="str">
        <f>A21</f>
        <v>Tier 5</v>
      </c>
      <c r="B69" s="19">
        <f>INDEX(Input!$C$21:$AL$25,MATCH('Residential Bills_Yr 1_avg'!$A69,Input!$A$21:$A$25,0),MATCH('Residential Bills_Yr 1_avg'!B$61,Input!$C$20:$AL$20,0))</f>
        <v>0</v>
      </c>
      <c r="C69" s="3" t="str">
        <f>IF(Input!F128="Tier 5",('Residential Bills_Yr 1_avg'!$B$55-'Residential Bills_Yr 1_avg'!C65-'Residential Bills_Yr 1_avg'!C66-'Residential Bills_Yr 1_avg'!C67-'Residential Bills_Yr 1_avg'!C68)," ")</f>
        <v xml:space="preserve"> </v>
      </c>
      <c r="D69" s="15" t="str">
        <f t="shared" si="24"/>
        <v xml:space="preserve"> </v>
      </c>
      <c r="F69" s="19">
        <f>INDEX(Input!$C$21:$AL$25,MATCH('Residential Bills_Yr 1_avg'!$A69,Input!$A$21:$A$25,0),MATCH('Residential Bills_Yr 1_avg'!F$61,Input!$C$20:$AL$20,0))</f>
        <v>0</v>
      </c>
      <c r="G69" s="3" t="str">
        <f>IF(Input!G128="Tier 5",('Residential Bills_Yr 1_avg'!$B$55-'Residential Bills_Yr 1_avg'!G65-'Residential Bills_Yr 1_avg'!G66-'Residential Bills_Yr 1_avg'!G67-'Residential Bills_Yr 1_avg'!G68)," ")</f>
        <v xml:space="preserve"> </v>
      </c>
      <c r="H69" s="15" t="str">
        <f t="shared" si="25"/>
        <v xml:space="preserve"> </v>
      </c>
      <c r="J69" s="19">
        <f>INDEX(Input!$C$21:$AL$25,MATCH('Residential Bills_Yr 1_avg'!$A69,Input!$A$21:$A$25,0),MATCH('Residential Bills_Yr 1_avg'!J$61,Input!$C$20:$AL$20,0))</f>
        <v>0</v>
      </c>
      <c r="K69" s="3" t="str">
        <f>IF(Input!H128="Tier 5",('Residential Bills_Yr 1_avg'!$B$55-'Residential Bills_Yr 1_avg'!K$17-'Residential Bills_Yr 1_avg'!K$18-'Residential Bills_Yr 1_avg'!K$19-'Residential Bills_Yr 1_avg'!K$20)," ")</f>
        <v xml:space="preserve"> </v>
      </c>
      <c r="L69" s="15" t="str">
        <f t="shared" si="26"/>
        <v xml:space="preserve"> </v>
      </c>
      <c r="N69" s="19">
        <f>INDEX(Input!$C$21:$AL$25,MATCH('Residential Bills_Yr 1_avg'!$A69,Input!$A$21:$A$25,0),MATCH('Residential Bills_Yr 1_avg'!N$61,Input!$C$20:$AL$20,0))</f>
        <v>0</v>
      </c>
      <c r="O69" s="3" t="str">
        <f>IF(Input!I128="Tier 5",('Residential Bills_Yr 1_avg'!$B$55-'Residential Bills_Yr 1_avg'!O$17-'Residential Bills_Yr 1_avg'!O$18-'Residential Bills_Yr 1_avg'!O$19-'Residential Bills_Yr 1_avg'!O$20)," ")</f>
        <v xml:space="preserve"> </v>
      </c>
      <c r="P69" s="15" t="str">
        <f t="shared" si="27"/>
        <v xml:space="preserve"> </v>
      </c>
      <c r="R69" s="19">
        <f>INDEX(Input!$C$21:$AL$25,MATCH('Residential Bills_Yr 1_avg'!$A69,Input!$A$21:$A$25,0),MATCH('Residential Bills_Yr 1_avg'!R$61,Input!$C$20:$AL$20,0))</f>
        <v>0</v>
      </c>
      <c r="S69" s="3" t="str">
        <f>IF(Input!J128="Tier 5",('Residential Bills_Yr 1_avg'!$B$55-'Residential Bills_Yr 1_avg'!S$17-'Residential Bills_Yr 1_avg'!S$18-'Residential Bills_Yr 1_avg'!S$19-'Residential Bills_Yr 1_avg'!S$20)," ")</f>
        <v xml:space="preserve"> </v>
      </c>
      <c r="T69" s="15" t="str">
        <f t="shared" si="28"/>
        <v xml:space="preserve"> </v>
      </c>
      <c r="V69" s="19">
        <f>INDEX(Input!$C$21:$AL$25,MATCH('Residential Bills_Yr 1_avg'!$A69,Input!$A$21:$A$25,0),MATCH('Residential Bills_Yr 1_avg'!V$61,Input!$C$20:$AL$20,0))</f>
        <v>0</v>
      </c>
      <c r="W69" s="3" t="str">
        <f>IF(Input!K128="Tier 5",('Residential Bills_Yr 1_avg'!$B$55-'Residential Bills_Yr 1_avg'!W$17-'Residential Bills_Yr 1_avg'!W$18-'Residential Bills_Yr 1_avg'!W$19-'Residential Bills_Yr 1_avg'!W$20)," ")</f>
        <v xml:space="preserve"> </v>
      </c>
      <c r="X69" s="15" t="str">
        <f t="shared" si="29"/>
        <v xml:space="preserve"> </v>
      </c>
      <c r="Z69" s="19">
        <f>INDEX(Input!$C$21:$AL$25,MATCH('Residential Bills_Yr 1_avg'!$A69,Input!$A$21:$A$25,0),MATCH('Residential Bills_Yr 1_avg'!Z$61,Input!$C$20:$AL$20,0))</f>
        <v>0</v>
      </c>
      <c r="AA69" s="3" t="str">
        <f>IF(Input!L128="Tier 5",('Residential Bills_Yr 1_avg'!$B$55-'Residential Bills_Yr 1_avg'!AA$17-'Residential Bills_Yr 1_avg'!AA$18-'Residential Bills_Yr 1_avg'!AA$19-'Residential Bills_Yr 1_avg'!AA$20)," ")</f>
        <v xml:space="preserve"> </v>
      </c>
      <c r="AB69" s="15" t="str">
        <f t="shared" si="30"/>
        <v xml:space="preserve"> </v>
      </c>
      <c r="AD69" s="19">
        <f>INDEX(Input!$C$21:$AL$25,MATCH('Residential Bills_Yr 1_avg'!$A69,Input!$A$21:$A$25,0),MATCH('Residential Bills_Yr 1_avg'!AD$61,Input!$C$20:$AL$20,0))</f>
        <v>0</v>
      </c>
      <c r="AE69" s="3" t="str">
        <f>IF(Input!M128="Tier 5",('Residential Bills_Yr 1_avg'!$B$55-'Residential Bills_Yr 1_avg'!AE$17-'Residential Bills_Yr 1_avg'!AE$18-'Residential Bills_Yr 1_avg'!AE$19-'Residential Bills_Yr 1_avg'!AE$20)," ")</f>
        <v xml:space="preserve"> </v>
      </c>
      <c r="AF69" s="15" t="str">
        <f t="shared" si="31"/>
        <v xml:space="preserve"> </v>
      </c>
      <c r="AH69" s="19">
        <f>INDEX(Input!$C$21:$AL$25,MATCH('Residential Bills_Yr 1_avg'!$A69,Input!$A$21:$A$25,0),MATCH('Residential Bills_Yr 1_avg'!AH$61,Input!$C$20:$AL$20,0))</f>
        <v>0</v>
      </c>
      <c r="AI69" s="3" t="str">
        <f>IF(Input!N128="Tier 5",('Residential Bills_Yr 1_avg'!$B$55-'Residential Bills_Yr 1_avg'!AI$17-'Residential Bills_Yr 1_avg'!AI$18-'Residential Bills_Yr 1_avg'!AI$19-'Residential Bills_Yr 1_avg'!AI$20)," ")</f>
        <v xml:space="preserve"> </v>
      </c>
      <c r="AJ69" s="15" t="str">
        <f t="shared" si="32"/>
        <v xml:space="preserve"> </v>
      </c>
      <c r="AL69" s="19">
        <f>INDEX(Input!$C$21:$AL$25,MATCH('Residential Bills_Yr 1_avg'!$A69,Input!$A$21:$A$25,0),MATCH('Residential Bills_Yr 1_avg'!AL$61,Input!$C$20:$AL$20,0))</f>
        <v>0</v>
      </c>
      <c r="AM69" s="3" t="str">
        <f>IF(Input!O128="Tier 5",('Residential Bills_Yr 1_avg'!$B$55-'Residential Bills_Yr 1_avg'!AM$17-'Residential Bills_Yr 1_avg'!AM$18-'Residential Bills_Yr 1_avg'!AM$19-'Residential Bills_Yr 1_avg'!AM$20)," ")</f>
        <v xml:space="preserve"> </v>
      </c>
      <c r="AN69" s="15" t="str">
        <f t="shared" si="33"/>
        <v xml:space="preserve"> </v>
      </c>
      <c r="AP69" s="19">
        <f>INDEX(Input!$C$21:$AL$25,MATCH('Residential Bills_Yr 1_avg'!$A69,Input!$A$21:$A$25,0),MATCH('Residential Bills_Yr 1_avg'!AP$61,Input!$C$20:$AL$20,0))</f>
        <v>0</v>
      </c>
      <c r="AQ69" s="3" t="str">
        <f>IF(Input!P128="Tier 5",('Residential Bills_Yr 1_avg'!$B$55-'Residential Bills_Yr 1_avg'!AQ$17-'Residential Bills_Yr 1_avg'!AQ$18-'Residential Bills_Yr 1_avg'!AQ$19-'Residential Bills_Yr 1_avg'!AQ$20)," ")</f>
        <v xml:space="preserve"> </v>
      </c>
      <c r="AR69" s="15" t="str">
        <f t="shared" si="34"/>
        <v xml:space="preserve"> </v>
      </c>
      <c r="AS69" s="7"/>
      <c r="AT69" s="19">
        <f>INDEX(Input!$C$21:$AL$25,MATCH('Residential Bills_Yr 1_avg'!$A69,Input!$A$21:$A$25,0),MATCH('Residential Bills_Yr 1_avg'!AT$61,Input!$C$20:$AL$20,0))</f>
        <v>0</v>
      </c>
      <c r="AU69" s="3" t="str">
        <f>IF(Input!Q128="Tier 5",('Residential Bills_Yr 1_avg'!$B$55-'Residential Bills_Yr 1_avg'!AU$17-'Residential Bills_Yr 1_avg'!AU$18-'Residential Bills_Yr 1_avg'!AU$19-'Residential Bills_Yr 1_avg'!AU$20)," ")</f>
        <v xml:space="preserve"> </v>
      </c>
      <c r="AV69" s="15" t="str">
        <f t="shared" si="35"/>
        <v xml:space="preserve"> </v>
      </c>
    </row>
    <row r="70" spans="1:48" x14ac:dyDescent="0.3">
      <c r="A70" t="s">
        <v>38</v>
      </c>
      <c r="B70" s="14"/>
      <c r="C70" s="3">
        <f>SUM(C65:C69)</f>
        <v>14</v>
      </c>
      <c r="D70" s="20">
        <f>SUM(D65:D69)+D62</f>
        <v>68.53</v>
      </c>
      <c r="F70" s="14"/>
      <c r="G70" s="3">
        <f>SUM(G65:G69)</f>
        <v>14</v>
      </c>
      <c r="H70" s="20">
        <f>SUM(H65:H69)+H62</f>
        <v>68.53</v>
      </c>
      <c r="J70" s="14"/>
      <c r="K70" s="3">
        <f>SUM(K65:K69)</f>
        <v>14</v>
      </c>
      <c r="L70" s="20">
        <f>SUM(L65:L69)+L62</f>
        <v>68.53</v>
      </c>
      <c r="N70" s="14"/>
      <c r="O70" s="3">
        <f>SUM(O65:O69)</f>
        <v>14</v>
      </c>
      <c r="P70" s="20">
        <f>SUM(P65:P69)+P62</f>
        <v>68.53</v>
      </c>
      <c r="R70" s="14"/>
      <c r="S70" s="3">
        <f>SUM(S65:S69)</f>
        <v>14</v>
      </c>
      <c r="T70" s="20">
        <f>SUM(T65:T69)+T62</f>
        <v>68.53</v>
      </c>
      <c r="V70" s="14"/>
      <c r="W70" s="3">
        <f>SUM(W65:W69)</f>
        <v>14</v>
      </c>
      <c r="X70" s="20">
        <f>SUM(X65:X69)+X62</f>
        <v>68.53</v>
      </c>
      <c r="Z70" s="14"/>
      <c r="AA70" s="3">
        <f>SUM(AA65:AA69)</f>
        <v>14</v>
      </c>
      <c r="AB70" s="20">
        <f>SUM(AB65:AB69)+AB62</f>
        <v>73.28</v>
      </c>
      <c r="AD70" s="14"/>
      <c r="AE70" s="3">
        <f>SUM(AE65:AE69)</f>
        <v>14</v>
      </c>
      <c r="AF70" s="20">
        <f>SUM(AF65:AF69)+AF62</f>
        <v>73.28</v>
      </c>
      <c r="AH70" s="14"/>
      <c r="AI70" s="3">
        <f>SUM(AI65:AI69)</f>
        <v>14</v>
      </c>
      <c r="AJ70" s="20">
        <f>SUM(AJ65:AJ69)+AJ62</f>
        <v>73.28</v>
      </c>
      <c r="AL70" s="14"/>
      <c r="AM70" s="3">
        <f>SUM(AM65:AM69)</f>
        <v>14</v>
      </c>
      <c r="AN70" s="20">
        <f>SUM(AN65:AN69)+AN62</f>
        <v>73.28</v>
      </c>
      <c r="AP70" s="14"/>
      <c r="AQ70" s="3">
        <f>SUM(AQ65:AQ69)</f>
        <v>14</v>
      </c>
      <c r="AR70" s="20">
        <f>SUM(AR65:AR69)+AR62</f>
        <v>73.28</v>
      </c>
      <c r="AS70" s="50"/>
      <c r="AT70" s="14"/>
      <c r="AU70" s="3">
        <f>SUM(AU65:AU69)</f>
        <v>14</v>
      </c>
      <c r="AV70" s="20">
        <f>SUM(AV65:AV69)+AV62</f>
        <v>73.28</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85" si="36">A25</f>
        <v>CAP</v>
      </c>
      <c r="B73" s="135">
        <f>INDEX(Input!$C$62:$AM$74,MATCH($A73,Input!$A$62:$A$74,0),MATCH(B$61,Input!$C$61:$AM$61,0))</f>
        <v>0</v>
      </c>
      <c r="C73" s="24">
        <f>IF(VLOOKUP($A73,Input!$A$62:$B$74,2,FALSE)="Percentage",D$70,IF(VLOOKUP($A73,Input!$A$62:$B$74,2,FALSE)="Fixed","Fixed",(C$70)))</f>
        <v>14</v>
      </c>
      <c r="D73" s="15">
        <f t="shared" ref="D73:D85" si="37">ROUND(IF(C73="Fixed",B73,(B73*C73)),2)</f>
        <v>0</v>
      </c>
      <c r="F73" s="135">
        <f>INDEX(Input!$C$62:$AM$74,MATCH($A73,Input!$A$62:$A$74,0),MATCH(F$61,Input!$C$61:$AM$61,0))</f>
        <v>0</v>
      </c>
      <c r="G73" s="24">
        <f>IF(VLOOKUP($A73,Input!$A$62:$B$74,2,FALSE)="Percentage",H$70,IF(VLOOKUP($A73,Input!$A$62:$B$74,2,FALSE)="Fixed","Fixed",(G$70)))</f>
        <v>14</v>
      </c>
      <c r="H73" s="15">
        <f t="shared" ref="H73:H85" si="38">ROUND(IF(G73="Fixed",F73,(F73*G73)),2)</f>
        <v>0</v>
      </c>
      <c r="J73" s="135">
        <f>INDEX(Input!$C$62:$AM$74,MATCH($A73,Input!$A$62:$A$74,0),MATCH(J$61,Input!$C$61:$AM$61,0))</f>
        <v>0</v>
      </c>
      <c r="K73" s="24">
        <f>IF(VLOOKUP($A73,Input!$A$62:$B$74,2,FALSE)="Percentage",L$70,IF(VLOOKUP($A73,Input!$A$62:$B$74,2,FALSE)="Fixed","Fixed",(K$70)))</f>
        <v>14</v>
      </c>
      <c r="L73" s="15">
        <f t="shared" ref="L73:L85" si="39">ROUND(IF(K73="Fixed",J73,(J73*K73)),2)</f>
        <v>0</v>
      </c>
      <c r="N73" s="135">
        <f>INDEX(Input!$C$62:$AM$74,MATCH($A73,Input!$A$62:$A$74,0),MATCH(N$61,Input!$C$61:$AM$61,0))</f>
        <v>0</v>
      </c>
      <c r="O73" s="24">
        <f>IF(VLOOKUP($A73,Input!$A$62:$B$74,2,FALSE)="Percentage",P$70,IF(VLOOKUP($A73,Input!$A$62:$B$74,2,FALSE)="Fixed","Fixed",(O$70)))</f>
        <v>14</v>
      </c>
      <c r="P73" s="15">
        <f t="shared" ref="P73:P85" si="40">ROUND(IF(O73="Fixed",N73,(N73*O73)),2)</f>
        <v>0</v>
      </c>
      <c r="R73" s="135">
        <f>INDEX(Input!$C$62:$AM$74,MATCH($A73,Input!$A$62:$A$74,0),MATCH(R$61,Input!$C$61:$AM$61,0))</f>
        <v>0</v>
      </c>
      <c r="S73" s="24">
        <f>IF(VLOOKUP($A73,Input!$A$62:$B$74,2,FALSE)="Percentage",T$70,IF(VLOOKUP($A73,Input!$A$62:$B$74,2,FALSE)="Fixed","Fixed",(S$70)))</f>
        <v>14</v>
      </c>
      <c r="T73" s="15">
        <f t="shared" ref="T73:T85" si="41">ROUND(IF(S73="Fixed",R73,(R73*S73)),2)</f>
        <v>0</v>
      </c>
      <c r="V73" s="135">
        <f>INDEX(Input!$C$62:$AM$74,MATCH($A73,Input!$A$62:$A$74,0),MATCH(V$61,Input!$C$61:$AM$61,0))</f>
        <v>0</v>
      </c>
      <c r="W73" s="24">
        <f>IF(VLOOKUP($A73,Input!$A$62:$B$74,2,FALSE)="Percentage",X$70,IF(VLOOKUP($A73,Input!$A$62:$B$74,2,FALSE)="Fixed","Fixed",(W$70)))</f>
        <v>14</v>
      </c>
      <c r="X73" s="15">
        <f t="shared" ref="X73:X85" si="42">ROUND(IF(W73="Fixed",V73,(V73*W73)),2)</f>
        <v>0</v>
      </c>
      <c r="Z73" s="135">
        <f>INDEX(Input!$C$62:$AM$74,MATCH($A73,Input!$A$62:$A$74,0),MATCH(Z$61,Input!$C$61:$AM$61,0))</f>
        <v>0</v>
      </c>
      <c r="AA73" s="24">
        <f>IF(VLOOKUP($A73,Input!$A$62:$B$74,2,FALSE)="Percentage",AB$70,IF(VLOOKUP($A73,Input!$A$62:$B$74,2,FALSE)="Fixed","Fixed",(AA$70)))</f>
        <v>14</v>
      </c>
      <c r="AB73" s="15">
        <f t="shared" ref="AB73:AB85" si="43">ROUND(IF(AA73="Fixed",Z73,(Z73*AA73)),2)</f>
        <v>0</v>
      </c>
      <c r="AD73" s="135">
        <f>INDEX(Input!$C$62:$AM$74,MATCH($A73,Input!$A$62:$A$74,0),MATCH(AD$61,Input!$C$61:$AM$61,0))</f>
        <v>0</v>
      </c>
      <c r="AE73" s="24">
        <f>IF(VLOOKUP($A73,Input!$A$62:$B$74,2,FALSE)="Percentage",AF$70,IF(VLOOKUP($A73,Input!$A$62:$B$74,2,FALSE)="Fixed","Fixed",(AE$70)))</f>
        <v>14</v>
      </c>
      <c r="AF73" s="15">
        <f t="shared" ref="AF73:AF85" si="44">ROUND(IF(AE73="Fixed",AD73,(AD73*AE73)),2)</f>
        <v>0</v>
      </c>
      <c r="AH73" s="135">
        <f>INDEX(Input!$C$62:$AM$74,MATCH($A73,Input!$A$62:$A$74,0),MATCH(AH$61,Input!$C$61:$AM$61,0))</f>
        <v>0</v>
      </c>
      <c r="AI73" s="24">
        <f>IF(VLOOKUP($A73,Input!$A$62:$B$74,2,FALSE)="Percentage",AJ$70,IF(VLOOKUP($A73,Input!$A$62:$B$74,2,FALSE)="Fixed","Fixed",(AI$70)))</f>
        <v>14</v>
      </c>
      <c r="AJ73" s="15">
        <f t="shared" ref="AJ73:AJ85" si="45">ROUND(IF(AI73="Fixed",AH73,(AH73*AI73)),2)</f>
        <v>0</v>
      </c>
      <c r="AL73" s="135">
        <f>INDEX(Input!$C$62:$AM$74,MATCH($A73,Input!$A$62:$A$74,0),MATCH(AL$61,Input!$C$61:$AM$61,0))</f>
        <v>0</v>
      </c>
      <c r="AM73" s="24">
        <f>IF(VLOOKUP($A73,Input!$A$62:$B$74,2,FALSE)="Percentage",AN$70,IF(VLOOKUP($A73,Input!$A$62:$B$74,2,FALSE)="Fixed","Fixed",(AM$70)))</f>
        <v>14</v>
      </c>
      <c r="AN73" s="15">
        <f t="shared" ref="AN73:AN85" si="46">ROUND(IF(AM73="Fixed",AL73,(AL73*AM73)),2)</f>
        <v>0</v>
      </c>
      <c r="AP73" s="135">
        <f>INDEX(Input!$C$62:$AM$74,MATCH($A73,Input!$A$62:$A$74,0),MATCH(AP$61,Input!$C$61:$AM$61,0))</f>
        <v>0</v>
      </c>
      <c r="AQ73" s="24">
        <f>IF(VLOOKUP($A73,Input!$A$62:$B$74,2,FALSE)="Percentage",AR$70,IF(VLOOKUP($A73,Input!$A$62:$B$74,2,FALSE)="Fixed","Fixed",(AQ$70)))</f>
        <v>14</v>
      </c>
      <c r="AR73" s="15">
        <f t="shared" ref="AR73:AR85" si="47">ROUND(IF(AQ73="Fixed",AP73,(AP73*AQ73)),2)</f>
        <v>0</v>
      </c>
      <c r="AS73" s="7"/>
      <c r="AT73" s="135">
        <f>INDEX(Input!$C$62:$AM$74,MATCH($A73,Input!$A$62:$A$74,0),MATCH(AT$61,Input!$C$61:$AM$61,0))</f>
        <v>0</v>
      </c>
      <c r="AU73" s="24">
        <f>IF(VLOOKUP($A73,Input!$A$62:$B$74,2,FALSE)="Percentage",AV$70,IF(VLOOKUP($A73,Input!$A$62:$B$74,2,FALSE)="Fixed","Fixed",(AU$70)))</f>
        <v>14</v>
      </c>
      <c r="AV73" s="15">
        <f t="shared" ref="AV73:AV85" si="48">ROUND(IF(AU73="Fixed",AT73,(AT73*AU73)),2)</f>
        <v>0</v>
      </c>
    </row>
    <row r="74" spans="1:48" x14ac:dyDescent="0.3">
      <c r="A74" t="str">
        <f t="shared" si="36"/>
        <v>WRAM/MCBA</v>
      </c>
      <c r="B74" s="135">
        <f>INDEX(Input!$C$62:$AM$74,MATCH($A74,Input!$A$62:$A$74,0),MATCH(B$61,Input!$C$61:$AM$61,0))</f>
        <v>0</v>
      </c>
      <c r="C74" s="24">
        <f>IF(VLOOKUP($A74,Input!$A$62:$B$74,2,FALSE)="Percentage",D$70,IF(VLOOKUP($A74,Input!$A$62:$B$74,2,FALSE)="Fixed","Fixed",(C$70)))</f>
        <v>14</v>
      </c>
      <c r="D74" s="15">
        <f t="shared" si="37"/>
        <v>0</v>
      </c>
      <c r="F74" s="135">
        <f>INDEX(Input!$C$62:$AM$74,MATCH($A74,Input!$A$62:$A$74,0),MATCH(F$61,Input!$C$61:$AM$61,0))</f>
        <v>0</v>
      </c>
      <c r="G74" s="24">
        <f>IF(VLOOKUP($A74,Input!$A$62:$B$74,2,FALSE)="Percentage",H$70,IF(VLOOKUP($A74,Input!$A$62:$B$74,2,FALSE)="Fixed","Fixed",(G$70)))</f>
        <v>14</v>
      </c>
      <c r="H74" s="15">
        <f t="shared" si="38"/>
        <v>0</v>
      </c>
      <c r="J74" s="135">
        <f>INDEX(Input!$C$62:$AM$74,MATCH($A74,Input!$A$62:$A$74,0),MATCH(J$61,Input!$C$61:$AM$61,0))</f>
        <v>0</v>
      </c>
      <c r="K74" s="24">
        <f>IF(VLOOKUP($A74,Input!$A$62:$B$74,2,FALSE)="Percentage",L$70,IF(VLOOKUP($A74,Input!$A$62:$B$74,2,FALSE)="Fixed","Fixed",(K$70)))</f>
        <v>14</v>
      </c>
      <c r="L74" s="15">
        <f t="shared" si="39"/>
        <v>0</v>
      </c>
      <c r="N74" s="135">
        <f>INDEX(Input!$C$62:$AM$74,MATCH($A74,Input!$A$62:$A$74,0),MATCH(N$61,Input!$C$61:$AM$61,0))</f>
        <v>0</v>
      </c>
      <c r="O74" s="24">
        <f>IF(VLOOKUP($A74,Input!$A$62:$B$74,2,FALSE)="Percentage",P$70,IF(VLOOKUP($A74,Input!$A$62:$B$74,2,FALSE)="Fixed","Fixed",(O$70)))</f>
        <v>14</v>
      </c>
      <c r="P74" s="15">
        <f t="shared" si="40"/>
        <v>0</v>
      </c>
      <c r="R74" s="135">
        <f>INDEX(Input!$C$62:$AM$74,MATCH($A74,Input!$A$62:$A$74,0),MATCH(R$61,Input!$C$61:$AM$61,0))</f>
        <v>0</v>
      </c>
      <c r="S74" s="24">
        <f>IF(VLOOKUP($A74,Input!$A$62:$B$74,2,FALSE)="Percentage",T$70,IF(VLOOKUP($A74,Input!$A$62:$B$74,2,FALSE)="Fixed","Fixed",(S$70)))</f>
        <v>14</v>
      </c>
      <c r="T74" s="15">
        <f t="shared" si="41"/>
        <v>0</v>
      </c>
      <c r="V74" s="135">
        <f>INDEX(Input!$C$62:$AM$74,MATCH($A74,Input!$A$62:$A$74,0),MATCH(V$61,Input!$C$61:$AM$61,0))</f>
        <v>0</v>
      </c>
      <c r="W74" s="24">
        <f>IF(VLOOKUP($A74,Input!$A$62:$B$74,2,FALSE)="Percentage",X$70,IF(VLOOKUP($A74,Input!$A$62:$B$74,2,FALSE)="Fixed","Fixed",(W$70)))</f>
        <v>14</v>
      </c>
      <c r="X74" s="15">
        <f t="shared" si="42"/>
        <v>0</v>
      </c>
      <c r="Z74" s="135">
        <f>INDEX(Input!$C$62:$AM$74,MATCH($A74,Input!$A$62:$A$74,0),MATCH(Z$61,Input!$C$61:$AM$61,0))</f>
        <v>0</v>
      </c>
      <c r="AA74" s="24">
        <f>IF(VLOOKUP($A74,Input!$A$62:$B$74,2,FALSE)="Percentage",AB$70,IF(VLOOKUP($A74,Input!$A$62:$B$74,2,FALSE)="Fixed","Fixed",(AA$70)))</f>
        <v>14</v>
      </c>
      <c r="AB74" s="15">
        <f t="shared" si="43"/>
        <v>0</v>
      </c>
      <c r="AD74" s="135">
        <f>INDEX(Input!$C$62:$AM$74,MATCH($A74,Input!$A$62:$A$74,0),MATCH(AD$61,Input!$C$61:$AM$61,0))</f>
        <v>0</v>
      </c>
      <c r="AE74" s="24">
        <f>IF(VLOOKUP($A74,Input!$A$62:$B$74,2,FALSE)="Percentage",AF$70,IF(VLOOKUP($A74,Input!$A$62:$B$74,2,FALSE)="Fixed","Fixed",(AE$70)))</f>
        <v>14</v>
      </c>
      <c r="AF74" s="15">
        <f t="shared" si="44"/>
        <v>0</v>
      </c>
      <c r="AH74" s="135">
        <f>INDEX(Input!$C$62:$AM$74,MATCH($A74,Input!$A$62:$A$74,0),MATCH(AH$61,Input!$C$61:$AM$61,0))</f>
        <v>0</v>
      </c>
      <c r="AI74" s="24">
        <f>IF(VLOOKUP($A74,Input!$A$62:$B$74,2,FALSE)="Percentage",AJ$70,IF(VLOOKUP($A74,Input!$A$62:$B$74,2,FALSE)="Fixed","Fixed",(AI$70)))</f>
        <v>14</v>
      </c>
      <c r="AJ74" s="15">
        <f t="shared" si="45"/>
        <v>0</v>
      </c>
      <c r="AL74" s="135">
        <f>INDEX(Input!$C$62:$AM$74,MATCH($A74,Input!$A$62:$A$74,0),MATCH(AL$61,Input!$C$61:$AM$61,0))</f>
        <v>0</v>
      </c>
      <c r="AM74" s="24">
        <f>IF(VLOOKUP($A74,Input!$A$62:$B$74,2,FALSE)="Percentage",AN$70,IF(VLOOKUP($A74,Input!$A$62:$B$74,2,FALSE)="Fixed","Fixed",(AM$70)))</f>
        <v>14</v>
      </c>
      <c r="AN74" s="15">
        <f t="shared" si="46"/>
        <v>0</v>
      </c>
      <c r="AP74" s="135">
        <f>INDEX(Input!$C$62:$AM$74,MATCH($A74,Input!$A$62:$A$74,0),MATCH(AP$61,Input!$C$61:$AM$61,0))</f>
        <v>0</v>
      </c>
      <c r="AQ74" s="24">
        <f>IF(VLOOKUP($A74,Input!$A$62:$B$74,2,FALSE)="Percentage",AR$70,IF(VLOOKUP($A74,Input!$A$62:$B$74,2,FALSE)="Fixed","Fixed",(AQ$70)))</f>
        <v>14</v>
      </c>
      <c r="AR74" s="15">
        <f t="shared" si="47"/>
        <v>0</v>
      </c>
      <c r="AS74" s="7"/>
      <c r="AT74" s="135">
        <f>INDEX(Input!$C$62:$AM$74,MATCH($A74,Input!$A$62:$A$74,0),MATCH(AT$61,Input!$C$61:$AM$61,0))</f>
        <v>0</v>
      </c>
      <c r="AU74" s="24">
        <f>IF(VLOOKUP($A74,Input!$A$62:$B$74,2,FALSE)="Percentage",AV$70,IF(VLOOKUP($A74,Input!$A$62:$B$74,2,FALSE)="Fixed","Fixed",(AU$70)))</f>
        <v>14</v>
      </c>
      <c r="AV74" s="15">
        <f t="shared" si="48"/>
        <v>0</v>
      </c>
    </row>
    <row r="75" spans="1:48" x14ac:dyDescent="0.3">
      <c r="A75" t="str">
        <f t="shared" si="36"/>
        <v>RSF</v>
      </c>
      <c r="B75" s="135">
        <f>INDEX(Input!$C$62:$AM$74,MATCH($A75,Input!$A$62:$A$74,0),MATCH(B$61,Input!$C$61:$AM$61,0))</f>
        <v>0</v>
      </c>
      <c r="C75" s="24">
        <f>IF(VLOOKUP($A75,Input!$A$62:$B$74,2,FALSE)="Percentage",D$70,IF(VLOOKUP($A75,Input!$A$62:$B$74,2,FALSE)="Fixed","Fixed",(C$70)))</f>
        <v>68.53</v>
      </c>
      <c r="D75" s="15">
        <f t="shared" si="37"/>
        <v>0</v>
      </c>
      <c r="F75" s="135">
        <f>INDEX(Input!$C$62:$AM$74,MATCH($A75,Input!$A$62:$A$74,0),MATCH(F$61,Input!$C$61:$AM$61,0))</f>
        <v>0</v>
      </c>
      <c r="G75" s="24">
        <f>IF(VLOOKUP($A75,Input!$A$62:$B$74,2,FALSE)="Percentage",H$70,IF(VLOOKUP($A75,Input!$A$62:$B$74,2,FALSE)="Fixed","Fixed",(G$70)))</f>
        <v>68.53</v>
      </c>
      <c r="H75" s="15">
        <f t="shared" si="38"/>
        <v>0</v>
      </c>
      <c r="J75" s="135">
        <f>INDEX(Input!$C$62:$AM$74,MATCH($A75,Input!$A$62:$A$74,0),MATCH(J$61,Input!$C$61:$AM$61,0))</f>
        <v>0</v>
      </c>
      <c r="K75" s="24">
        <f>IF(VLOOKUP($A75,Input!$A$62:$B$74,2,FALSE)="Percentage",L$70,IF(VLOOKUP($A75,Input!$A$62:$B$74,2,FALSE)="Fixed","Fixed",(K$70)))</f>
        <v>68.53</v>
      </c>
      <c r="L75" s="15">
        <f t="shared" si="39"/>
        <v>0</v>
      </c>
      <c r="N75" s="135">
        <f>INDEX(Input!$C$62:$AM$74,MATCH($A75,Input!$A$62:$A$74,0),MATCH(N$61,Input!$C$61:$AM$61,0))</f>
        <v>0</v>
      </c>
      <c r="O75" s="24">
        <f>IF(VLOOKUP($A75,Input!$A$62:$B$74,2,FALSE)="Percentage",P$70,IF(VLOOKUP($A75,Input!$A$62:$B$74,2,FALSE)="Fixed","Fixed",(O$70)))</f>
        <v>68.53</v>
      </c>
      <c r="P75" s="15">
        <f t="shared" si="40"/>
        <v>0</v>
      </c>
      <c r="R75" s="135">
        <f>INDEX(Input!$C$62:$AM$74,MATCH($A75,Input!$A$62:$A$74,0),MATCH(R$61,Input!$C$61:$AM$61,0))</f>
        <v>0</v>
      </c>
      <c r="S75" s="24">
        <f>IF(VLOOKUP($A75,Input!$A$62:$B$74,2,FALSE)="Percentage",T$70,IF(VLOOKUP($A75,Input!$A$62:$B$74,2,FALSE)="Fixed","Fixed",(S$70)))</f>
        <v>68.53</v>
      </c>
      <c r="T75" s="15">
        <f t="shared" si="41"/>
        <v>0</v>
      </c>
      <c r="V75" s="135">
        <f>INDEX(Input!$C$62:$AM$74,MATCH($A75,Input!$A$62:$A$74,0),MATCH(V$61,Input!$C$61:$AM$61,0))</f>
        <v>0</v>
      </c>
      <c r="W75" s="24">
        <f>IF(VLOOKUP($A75,Input!$A$62:$B$74,2,FALSE)="Percentage",X$70,IF(VLOOKUP($A75,Input!$A$62:$B$74,2,FALSE)="Fixed","Fixed",(W$70)))</f>
        <v>68.53</v>
      </c>
      <c r="X75" s="15">
        <f t="shared" si="42"/>
        <v>0</v>
      </c>
      <c r="Z75" s="135">
        <f>INDEX(Input!$C$62:$AM$74,MATCH($A75,Input!$A$62:$A$74,0),MATCH(Z$61,Input!$C$61:$AM$61,0))</f>
        <v>0</v>
      </c>
      <c r="AA75" s="24">
        <f>IF(VLOOKUP($A75,Input!$A$62:$B$74,2,FALSE)="Percentage",AB$70,IF(VLOOKUP($A75,Input!$A$62:$B$74,2,FALSE)="Fixed","Fixed",(AA$70)))</f>
        <v>73.28</v>
      </c>
      <c r="AB75" s="15">
        <f t="shared" si="43"/>
        <v>0</v>
      </c>
      <c r="AD75" s="135">
        <f>INDEX(Input!$C$62:$AM$74,MATCH($A75,Input!$A$62:$A$74,0),MATCH(AD$61,Input!$C$61:$AM$61,0))</f>
        <v>0</v>
      </c>
      <c r="AE75" s="24">
        <f>IF(VLOOKUP($A75,Input!$A$62:$B$74,2,FALSE)="Percentage",AF$70,IF(VLOOKUP($A75,Input!$A$62:$B$74,2,FALSE)="Fixed","Fixed",(AE$70)))</f>
        <v>73.28</v>
      </c>
      <c r="AF75" s="15">
        <f t="shared" si="44"/>
        <v>0</v>
      </c>
      <c r="AH75" s="135">
        <f>INDEX(Input!$C$62:$AM$74,MATCH($A75,Input!$A$62:$A$74,0),MATCH(AH$61,Input!$C$61:$AM$61,0))</f>
        <v>0</v>
      </c>
      <c r="AI75" s="24">
        <f>IF(VLOOKUP($A75,Input!$A$62:$B$74,2,FALSE)="Percentage",AJ$70,IF(VLOOKUP($A75,Input!$A$62:$B$74,2,FALSE)="Fixed","Fixed",(AI$70)))</f>
        <v>73.28</v>
      </c>
      <c r="AJ75" s="15">
        <f t="shared" si="45"/>
        <v>0</v>
      </c>
      <c r="AL75" s="135">
        <f>INDEX(Input!$C$62:$AM$74,MATCH($A75,Input!$A$62:$A$74,0),MATCH(AL$61,Input!$C$61:$AM$61,0))</f>
        <v>0</v>
      </c>
      <c r="AM75" s="24">
        <f>IF(VLOOKUP($A75,Input!$A$62:$B$74,2,FALSE)="Percentage",AN$70,IF(VLOOKUP($A75,Input!$A$62:$B$74,2,FALSE)="Fixed","Fixed",(AM$70)))</f>
        <v>73.28</v>
      </c>
      <c r="AN75" s="15">
        <f t="shared" si="46"/>
        <v>0</v>
      </c>
      <c r="AP75" s="135">
        <f>INDEX(Input!$C$62:$AM$74,MATCH($A75,Input!$A$62:$A$74,0),MATCH(AP$61,Input!$C$61:$AM$61,0))</f>
        <v>0</v>
      </c>
      <c r="AQ75" s="24">
        <f>IF(VLOOKUP($A75,Input!$A$62:$B$74,2,FALSE)="Percentage",AR$70,IF(VLOOKUP($A75,Input!$A$62:$B$74,2,FALSE)="Fixed","Fixed",(AQ$70)))</f>
        <v>73.28</v>
      </c>
      <c r="AR75" s="15">
        <f t="shared" si="47"/>
        <v>0</v>
      </c>
      <c r="AS75" s="7"/>
      <c r="AT75" s="135">
        <f>INDEX(Input!$C$62:$AM$74,MATCH($A75,Input!$A$62:$A$74,0),MATCH(AT$61,Input!$C$61:$AM$61,0))</f>
        <v>0</v>
      </c>
      <c r="AU75" s="24">
        <f>IF(VLOOKUP($A75,Input!$A$62:$B$74,2,FALSE)="Percentage",AV$70,IF(VLOOKUP($A75,Input!$A$62:$B$74,2,FALSE)="Fixed","Fixed",(AU$70)))</f>
        <v>73.28</v>
      </c>
      <c r="AV75" s="15">
        <f t="shared" si="48"/>
        <v>0</v>
      </c>
    </row>
    <row r="76" spans="1:48" x14ac:dyDescent="0.3">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3">
      <c r="A77" t="str">
        <f t="shared" si="36"/>
        <v>DRMA Surcharge</v>
      </c>
      <c r="B77" s="135">
        <f>INDEX(Input!$C$62:$AM$74,MATCH($A77,Input!$A$62:$A$74,0),MATCH(B$61,Input!$C$61:$AM$61,0))</f>
        <v>0</v>
      </c>
      <c r="C77" s="24">
        <f>IF(VLOOKUP($A77,Input!$A$62:$B$74,2,FALSE)="Percentage",D$70,IF(VLOOKUP($A77,Input!$A$62:$B$74,2,FALSE)="Fixed","Fixed",(C$70)))</f>
        <v>14</v>
      </c>
      <c r="D77" s="15">
        <f t="shared" si="37"/>
        <v>0</v>
      </c>
      <c r="F77" s="135">
        <f>INDEX(Input!$C$62:$AM$74,MATCH($A77,Input!$A$62:$A$74,0),MATCH(F$61,Input!$C$61:$AM$61,0))</f>
        <v>0</v>
      </c>
      <c r="G77" s="24">
        <f>IF(VLOOKUP($A77,Input!$A$62:$B$74,2,FALSE)="Percentage",H$70,IF(VLOOKUP($A77,Input!$A$62:$B$74,2,FALSE)="Fixed","Fixed",(G$70)))</f>
        <v>14</v>
      </c>
      <c r="H77" s="15">
        <f t="shared" si="38"/>
        <v>0</v>
      </c>
      <c r="J77" s="135">
        <f>INDEX(Input!$C$62:$AM$74,MATCH($A77,Input!$A$62:$A$74,0),MATCH(J$61,Input!$C$61:$AM$61,0))</f>
        <v>0</v>
      </c>
      <c r="K77" s="24">
        <f>IF(VLOOKUP($A77,Input!$A$62:$B$74,2,FALSE)="Percentage",L$70,IF(VLOOKUP($A77,Input!$A$62:$B$74,2,FALSE)="Fixed","Fixed",(K$70)))</f>
        <v>14</v>
      </c>
      <c r="L77" s="15">
        <f t="shared" si="39"/>
        <v>0</v>
      </c>
      <c r="N77" s="135">
        <f>INDEX(Input!$C$62:$AM$74,MATCH($A77,Input!$A$62:$A$74,0),MATCH(N$61,Input!$C$61:$AM$61,0))</f>
        <v>0</v>
      </c>
      <c r="O77" s="24">
        <f>IF(VLOOKUP($A77,Input!$A$62:$B$74,2,FALSE)="Percentage",P$70,IF(VLOOKUP($A77,Input!$A$62:$B$74,2,FALSE)="Fixed","Fixed",(O$70)))</f>
        <v>14</v>
      </c>
      <c r="P77" s="15">
        <f t="shared" si="40"/>
        <v>0</v>
      </c>
      <c r="R77" s="135">
        <f>INDEX(Input!$C$62:$AM$74,MATCH($A77,Input!$A$62:$A$74,0),MATCH(R$61,Input!$C$61:$AM$61,0))</f>
        <v>0</v>
      </c>
      <c r="S77" s="24">
        <f>IF(VLOOKUP($A77,Input!$A$62:$B$74,2,FALSE)="Percentage",T$70,IF(VLOOKUP($A77,Input!$A$62:$B$74,2,FALSE)="Fixed","Fixed",(S$70)))</f>
        <v>14</v>
      </c>
      <c r="T77" s="15">
        <f t="shared" si="41"/>
        <v>0</v>
      </c>
      <c r="V77" s="135">
        <f>INDEX(Input!$C$62:$AM$74,MATCH($A77,Input!$A$62:$A$74,0),MATCH(V$61,Input!$C$61:$AM$61,0))</f>
        <v>0</v>
      </c>
      <c r="W77" s="24">
        <f>IF(VLOOKUP($A77,Input!$A$62:$B$74,2,FALSE)="Percentage",X$70,IF(VLOOKUP($A77,Input!$A$62:$B$74,2,FALSE)="Fixed","Fixed",(W$70)))</f>
        <v>14</v>
      </c>
      <c r="X77" s="15">
        <f t="shared" si="42"/>
        <v>0</v>
      </c>
      <c r="Z77" s="135">
        <f>INDEX(Input!$C$62:$AM$74,MATCH($A77,Input!$A$62:$A$74,0),MATCH(Z$61,Input!$C$61:$AM$61,0))</f>
        <v>0</v>
      </c>
      <c r="AA77" s="24">
        <f>IF(VLOOKUP($A77,Input!$A$62:$B$74,2,FALSE)="Percentage",AB$70,IF(VLOOKUP($A77,Input!$A$62:$B$74,2,FALSE)="Fixed","Fixed",(AA$70)))</f>
        <v>14</v>
      </c>
      <c r="AB77" s="15">
        <f t="shared" si="43"/>
        <v>0</v>
      </c>
      <c r="AD77" s="135">
        <f>INDEX(Input!$C$62:$AM$74,MATCH($A77,Input!$A$62:$A$74,0),MATCH(AD$61,Input!$C$61:$AM$61,0))</f>
        <v>0</v>
      </c>
      <c r="AE77" s="24">
        <f>IF(VLOOKUP($A77,Input!$A$62:$B$74,2,FALSE)="Percentage",AF$70,IF(VLOOKUP($A77,Input!$A$62:$B$74,2,FALSE)="Fixed","Fixed",(AE$70)))</f>
        <v>14</v>
      </c>
      <c r="AF77" s="15">
        <f t="shared" si="44"/>
        <v>0</v>
      </c>
      <c r="AH77" s="135">
        <f>INDEX(Input!$C$62:$AM$74,MATCH($A77,Input!$A$62:$A$74,0),MATCH(AH$61,Input!$C$61:$AM$61,0))</f>
        <v>0</v>
      </c>
      <c r="AI77" s="24">
        <f>IF(VLOOKUP($A77,Input!$A$62:$B$74,2,FALSE)="Percentage",AJ$70,IF(VLOOKUP($A77,Input!$A$62:$B$74,2,FALSE)="Fixed","Fixed",(AI$70)))</f>
        <v>14</v>
      </c>
      <c r="AJ77" s="15">
        <f t="shared" si="45"/>
        <v>0</v>
      </c>
      <c r="AL77" s="135">
        <f>INDEX(Input!$C$62:$AM$74,MATCH($A77,Input!$A$62:$A$74,0),MATCH(AL$61,Input!$C$61:$AM$61,0))</f>
        <v>0</v>
      </c>
      <c r="AM77" s="24">
        <f>IF(VLOOKUP($A77,Input!$A$62:$B$74,2,FALSE)="Percentage",AN$70,IF(VLOOKUP($A77,Input!$A$62:$B$74,2,FALSE)="Fixed","Fixed",(AM$70)))</f>
        <v>14</v>
      </c>
      <c r="AN77" s="15">
        <f t="shared" si="46"/>
        <v>0</v>
      </c>
      <c r="AP77" s="135">
        <f>INDEX(Input!$C$62:$AM$74,MATCH($A77,Input!$A$62:$A$74,0),MATCH(AP$61,Input!$C$61:$AM$61,0))</f>
        <v>0</v>
      </c>
      <c r="AQ77" s="24">
        <f>IF(VLOOKUP($A77,Input!$A$62:$B$74,2,FALSE)="Percentage",AR$70,IF(VLOOKUP($A77,Input!$A$62:$B$74,2,FALSE)="Fixed","Fixed",(AQ$70)))</f>
        <v>14</v>
      </c>
      <c r="AR77" s="15">
        <f t="shared" si="47"/>
        <v>0</v>
      </c>
      <c r="AS77" s="7"/>
      <c r="AT77" s="135">
        <f>INDEX(Input!$C$62:$AM$74,MATCH($A77,Input!$A$62:$A$74,0),MATCH(AT$61,Input!$C$61:$AM$61,0))</f>
        <v>0</v>
      </c>
      <c r="AU77" s="24">
        <f>IF(VLOOKUP($A77,Input!$A$62:$B$74,2,FALSE)="Percentage",AV$70,IF(VLOOKUP($A77,Input!$A$62:$B$74,2,FALSE)="Fixed","Fixed",(AU$70)))</f>
        <v>14</v>
      </c>
      <c r="AV77" s="15">
        <f t="shared" si="48"/>
        <v>0</v>
      </c>
    </row>
    <row r="78" spans="1:48" x14ac:dyDescent="0.3">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3">
      <c r="A79" t="str">
        <f t="shared" si="36"/>
        <v>General BA</v>
      </c>
      <c r="B79" s="135">
        <f>INDEX(Input!$C$62:$AM$74,MATCH($A79,Input!$A$62:$A$74,0),MATCH(B$61,Input!$C$61:$AM$61,0))</f>
        <v>0.2104</v>
      </c>
      <c r="C79" s="24">
        <f>IF(VLOOKUP($A79,Input!$A$62:$B$74,2,FALSE)="Percentage",D$70,IF(VLOOKUP($A79,Input!$A$62:$B$74,2,FALSE)="Fixed","Fixed",(C$70)))</f>
        <v>14</v>
      </c>
      <c r="D79" s="15">
        <f t="shared" si="37"/>
        <v>2.95</v>
      </c>
      <c r="F79" s="135">
        <f>INDEX(Input!$C$62:$AM$74,MATCH($A79,Input!$A$62:$A$74,0),MATCH(F$61,Input!$C$61:$AM$61,0))</f>
        <v>0.2104</v>
      </c>
      <c r="G79" s="24">
        <f>IF(VLOOKUP($A79,Input!$A$62:$B$74,2,FALSE)="Percentage",H$70,IF(VLOOKUP($A79,Input!$A$62:$B$74,2,FALSE)="Fixed","Fixed",(G$70)))</f>
        <v>14</v>
      </c>
      <c r="H79" s="15">
        <f t="shared" si="38"/>
        <v>2.95</v>
      </c>
      <c r="J79" s="135">
        <f>INDEX(Input!$C$62:$AM$74,MATCH($A79,Input!$A$62:$A$74,0),MATCH(J$61,Input!$C$61:$AM$61,0))</f>
        <v>0.2104</v>
      </c>
      <c r="K79" s="24">
        <f>IF(VLOOKUP($A79,Input!$A$62:$B$74,2,FALSE)="Percentage",L$70,IF(VLOOKUP($A79,Input!$A$62:$B$74,2,FALSE)="Fixed","Fixed",(K$70)))</f>
        <v>14</v>
      </c>
      <c r="L79" s="15">
        <f t="shared" si="39"/>
        <v>2.95</v>
      </c>
      <c r="N79" s="135">
        <f>INDEX(Input!$C$62:$AM$74,MATCH($A79,Input!$A$62:$A$74,0),MATCH(N$61,Input!$C$61:$AM$61,0))</f>
        <v>0.2104</v>
      </c>
      <c r="O79" s="24">
        <f>IF(VLOOKUP($A79,Input!$A$62:$B$74,2,FALSE)="Percentage",P$70,IF(VLOOKUP($A79,Input!$A$62:$B$74,2,FALSE)="Fixed","Fixed",(O$70)))</f>
        <v>14</v>
      </c>
      <c r="P79" s="15">
        <f t="shared" si="40"/>
        <v>2.95</v>
      </c>
      <c r="R79" s="135">
        <f>INDEX(Input!$C$62:$AM$74,MATCH($A79,Input!$A$62:$A$74,0),MATCH(R$61,Input!$C$61:$AM$61,0))</f>
        <v>0.2104</v>
      </c>
      <c r="S79" s="24">
        <f>IF(VLOOKUP($A79,Input!$A$62:$B$74,2,FALSE)="Percentage",T$70,IF(VLOOKUP($A79,Input!$A$62:$B$74,2,FALSE)="Fixed","Fixed",(S$70)))</f>
        <v>14</v>
      </c>
      <c r="T79" s="15">
        <f t="shared" si="41"/>
        <v>2.95</v>
      </c>
      <c r="V79" s="135">
        <f>INDEX(Input!$C$62:$AM$74,MATCH($A79,Input!$A$62:$A$74,0),MATCH(V$61,Input!$C$61:$AM$61,0))</f>
        <v>0.2104</v>
      </c>
      <c r="W79" s="24">
        <f>IF(VLOOKUP($A79,Input!$A$62:$B$74,2,FALSE)="Percentage",X$70,IF(VLOOKUP($A79,Input!$A$62:$B$74,2,FALSE)="Fixed","Fixed",(W$70)))</f>
        <v>14</v>
      </c>
      <c r="X79" s="15">
        <f t="shared" si="42"/>
        <v>2.95</v>
      </c>
      <c r="Z79" s="135">
        <f>INDEX(Input!$C$62:$AM$74,MATCH($A79,Input!$A$62:$A$74,0),MATCH(Z$61,Input!$C$61:$AM$61,0))</f>
        <v>0</v>
      </c>
      <c r="AA79" s="24">
        <f>IF(VLOOKUP($A79,Input!$A$62:$B$74,2,FALSE)="Percentage",AB$70,IF(VLOOKUP($A79,Input!$A$62:$B$74,2,FALSE)="Fixed","Fixed",(AA$70)))</f>
        <v>14</v>
      </c>
      <c r="AB79" s="15">
        <f t="shared" si="43"/>
        <v>0</v>
      </c>
      <c r="AD79" s="135">
        <f>INDEX(Input!$C$62:$AM$74,MATCH($A79,Input!$A$62:$A$74,0),MATCH(AD$61,Input!$C$61:$AM$61,0))</f>
        <v>0</v>
      </c>
      <c r="AE79" s="24">
        <f>IF(VLOOKUP($A79,Input!$A$62:$B$74,2,FALSE)="Percentage",AF$70,IF(VLOOKUP($A79,Input!$A$62:$B$74,2,FALSE)="Fixed","Fixed",(AE$70)))</f>
        <v>14</v>
      </c>
      <c r="AF79" s="15">
        <f t="shared" si="44"/>
        <v>0</v>
      </c>
      <c r="AH79" s="135">
        <f>INDEX(Input!$C$62:$AM$74,MATCH($A79,Input!$A$62:$A$74,0),MATCH(AH$61,Input!$C$61:$AM$61,0))</f>
        <v>0</v>
      </c>
      <c r="AI79" s="24">
        <f>IF(VLOOKUP($A79,Input!$A$62:$B$74,2,FALSE)="Percentage",AJ$70,IF(VLOOKUP($A79,Input!$A$62:$B$74,2,FALSE)="Fixed","Fixed",(AI$70)))</f>
        <v>14</v>
      </c>
      <c r="AJ79" s="15">
        <f t="shared" si="45"/>
        <v>0</v>
      </c>
      <c r="AL79" s="135">
        <f>INDEX(Input!$C$62:$AM$74,MATCH($A79,Input!$A$62:$A$74,0),MATCH(AL$61,Input!$C$61:$AM$61,0))</f>
        <v>0</v>
      </c>
      <c r="AM79" s="24">
        <f>IF(VLOOKUP($A79,Input!$A$62:$B$74,2,FALSE)="Percentage",AN$70,IF(VLOOKUP($A79,Input!$A$62:$B$74,2,FALSE)="Fixed","Fixed",(AM$70)))</f>
        <v>14</v>
      </c>
      <c r="AN79" s="15">
        <f t="shared" si="46"/>
        <v>0</v>
      </c>
      <c r="AP79" s="135">
        <f>INDEX(Input!$C$62:$AM$74,MATCH($A79,Input!$A$62:$A$74,0),MATCH(AP$61,Input!$C$61:$AM$61,0))</f>
        <v>0</v>
      </c>
      <c r="AQ79" s="24">
        <f>IF(VLOOKUP($A79,Input!$A$62:$B$74,2,FALSE)="Percentage",AR$70,IF(VLOOKUP($A79,Input!$A$62:$B$74,2,FALSE)="Fixed","Fixed",(AQ$70)))</f>
        <v>14</v>
      </c>
      <c r="AR79" s="15">
        <f t="shared" si="47"/>
        <v>0</v>
      </c>
      <c r="AS79" s="7"/>
      <c r="AT79" s="135">
        <f>INDEX(Input!$C$62:$AM$74,MATCH($A79,Input!$A$62:$A$74,0),MATCH(AT$61,Input!$C$61:$AM$61,0))</f>
        <v>0</v>
      </c>
      <c r="AU79" s="24">
        <f>IF(VLOOKUP($A79,Input!$A$62:$B$74,2,FALSE)="Percentage",AV$70,IF(VLOOKUP($A79,Input!$A$62:$B$74,2,FALSE)="Fixed","Fixed",(AU$70)))</f>
        <v>14</v>
      </c>
      <c r="AV79" s="15">
        <f t="shared" si="48"/>
        <v>0</v>
      </c>
    </row>
    <row r="80" spans="1:48" x14ac:dyDescent="0.3">
      <c r="A80" t="str">
        <f t="shared" si="36"/>
        <v>IRMA True-Up</v>
      </c>
      <c r="B80" s="135">
        <f>INDEX(Input!$C$62:$AM$74,MATCH($A80,Input!$A$62:$A$74,0),MATCH(B$61,Input!$C$61:$AM$61,0))</f>
        <v>0</v>
      </c>
      <c r="C80" s="24">
        <f>IF(VLOOKUP($A80,Input!$A$62:$B$74,2,FALSE)="Percentage",D$70,IF(VLOOKUP($A80,Input!$A$62:$B$74,2,FALSE)="Fixed","Fixed",(C$70)))</f>
        <v>14</v>
      </c>
      <c r="D80" s="15">
        <f t="shared" si="37"/>
        <v>0</v>
      </c>
      <c r="F80" s="135">
        <f>INDEX(Input!$C$62:$AM$74,MATCH($A80,Input!$A$62:$A$74,0),MATCH(F$61,Input!$C$61:$AM$61,0))</f>
        <v>0</v>
      </c>
      <c r="G80" s="24">
        <f>IF(VLOOKUP($A80,Input!$A$62:$B$74,2,FALSE)="Percentage",H$70,IF(VLOOKUP($A80,Input!$A$62:$B$74,2,FALSE)="Fixed","Fixed",(G$70)))</f>
        <v>14</v>
      </c>
      <c r="H80" s="15">
        <f t="shared" si="38"/>
        <v>0</v>
      </c>
      <c r="J80" s="135">
        <f>INDEX(Input!$C$62:$AM$74,MATCH($A80,Input!$A$62:$A$74,0),MATCH(J$61,Input!$C$61:$AM$61,0))</f>
        <v>0</v>
      </c>
      <c r="K80" s="24">
        <f>IF(VLOOKUP($A80,Input!$A$62:$B$74,2,FALSE)="Percentage",L$70,IF(VLOOKUP($A80,Input!$A$62:$B$74,2,FALSE)="Fixed","Fixed",(K$70)))</f>
        <v>14</v>
      </c>
      <c r="L80" s="15">
        <f t="shared" si="39"/>
        <v>0</v>
      </c>
      <c r="N80" s="135">
        <f>INDEX(Input!$C$62:$AM$74,MATCH($A80,Input!$A$62:$A$74,0),MATCH(N$61,Input!$C$61:$AM$61,0))</f>
        <v>0</v>
      </c>
      <c r="O80" s="24">
        <f>IF(VLOOKUP($A80,Input!$A$62:$B$74,2,FALSE)="Percentage",P$70,IF(VLOOKUP($A80,Input!$A$62:$B$74,2,FALSE)="Fixed","Fixed",(O$70)))</f>
        <v>14</v>
      </c>
      <c r="P80" s="15">
        <f t="shared" si="40"/>
        <v>0</v>
      </c>
      <c r="R80" s="135">
        <f>INDEX(Input!$C$62:$AM$74,MATCH($A80,Input!$A$62:$A$74,0),MATCH(R$61,Input!$C$61:$AM$61,0))</f>
        <v>0</v>
      </c>
      <c r="S80" s="24">
        <f>IF(VLOOKUP($A80,Input!$A$62:$B$74,2,FALSE)="Percentage",T$70,IF(VLOOKUP($A80,Input!$A$62:$B$74,2,FALSE)="Fixed","Fixed",(S$70)))</f>
        <v>14</v>
      </c>
      <c r="T80" s="15">
        <f t="shared" si="41"/>
        <v>0</v>
      </c>
      <c r="V80" s="135">
        <f>INDEX(Input!$C$62:$AM$74,MATCH($A80,Input!$A$62:$A$74,0),MATCH(V$61,Input!$C$61:$AM$61,0))</f>
        <v>0</v>
      </c>
      <c r="W80" s="24">
        <f>IF(VLOOKUP($A80,Input!$A$62:$B$74,2,FALSE)="Percentage",X$70,IF(VLOOKUP($A80,Input!$A$62:$B$74,2,FALSE)="Fixed","Fixed",(W$70)))</f>
        <v>14</v>
      </c>
      <c r="X80" s="15">
        <f t="shared" si="42"/>
        <v>0</v>
      </c>
      <c r="Z80" s="135">
        <f>INDEX(Input!$C$62:$AM$74,MATCH($A80,Input!$A$62:$A$74,0),MATCH(Z$61,Input!$C$61:$AM$61,0))</f>
        <v>0</v>
      </c>
      <c r="AA80" s="24">
        <f>IF(VLOOKUP($A80,Input!$A$62:$B$74,2,FALSE)="Percentage",AB$70,IF(VLOOKUP($A80,Input!$A$62:$B$74,2,FALSE)="Fixed","Fixed",(AA$70)))</f>
        <v>14</v>
      </c>
      <c r="AB80" s="15">
        <f t="shared" si="43"/>
        <v>0</v>
      </c>
      <c r="AD80" s="135">
        <f>INDEX(Input!$C$62:$AM$74,MATCH($A80,Input!$A$62:$A$74,0),MATCH(AD$61,Input!$C$61:$AM$61,0))</f>
        <v>0</v>
      </c>
      <c r="AE80" s="24">
        <f>IF(VLOOKUP($A80,Input!$A$62:$B$74,2,FALSE)="Percentage",AF$70,IF(VLOOKUP($A80,Input!$A$62:$B$74,2,FALSE)="Fixed","Fixed",(AE$70)))</f>
        <v>14</v>
      </c>
      <c r="AF80" s="15">
        <f t="shared" si="44"/>
        <v>0</v>
      </c>
      <c r="AH80" s="135">
        <f>INDEX(Input!$C$62:$AM$74,MATCH($A80,Input!$A$62:$A$74,0),MATCH(AH$61,Input!$C$61:$AM$61,0))</f>
        <v>0</v>
      </c>
      <c r="AI80" s="24">
        <f>IF(VLOOKUP($A80,Input!$A$62:$B$74,2,FALSE)="Percentage",AJ$70,IF(VLOOKUP($A80,Input!$A$62:$B$74,2,FALSE)="Fixed","Fixed",(AI$70)))</f>
        <v>14</v>
      </c>
      <c r="AJ80" s="15">
        <f t="shared" si="45"/>
        <v>0</v>
      </c>
      <c r="AL80" s="135">
        <f>INDEX(Input!$C$62:$AM$74,MATCH($A80,Input!$A$62:$A$74,0),MATCH(AL$61,Input!$C$61:$AM$61,0))</f>
        <v>0</v>
      </c>
      <c r="AM80" s="24">
        <f>IF(VLOOKUP($A80,Input!$A$62:$B$74,2,FALSE)="Percentage",AN$70,IF(VLOOKUP($A80,Input!$A$62:$B$74,2,FALSE)="Fixed","Fixed",(AM$70)))</f>
        <v>14</v>
      </c>
      <c r="AN80" s="15">
        <f t="shared" si="46"/>
        <v>0</v>
      </c>
      <c r="AP80" s="135">
        <f>INDEX(Input!$C$62:$AM$74,MATCH($A80,Input!$A$62:$A$74,0),MATCH(AP$61,Input!$C$61:$AM$61,0))</f>
        <v>0</v>
      </c>
      <c r="AQ80" s="24">
        <f>IF(VLOOKUP($A80,Input!$A$62:$B$74,2,FALSE)="Percentage",AR$70,IF(VLOOKUP($A80,Input!$A$62:$B$74,2,FALSE)="Fixed","Fixed",(AQ$70)))</f>
        <v>14</v>
      </c>
      <c r="AR80" s="15">
        <f t="shared" si="47"/>
        <v>0</v>
      </c>
      <c r="AS80" s="7"/>
      <c r="AT80" s="135">
        <f>INDEX(Input!$C$62:$AM$74,MATCH($A80,Input!$A$62:$A$74,0),MATCH(AT$61,Input!$C$61:$AM$61,0))</f>
        <v>0</v>
      </c>
      <c r="AU80" s="24">
        <f>IF(VLOOKUP($A80,Input!$A$62:$B$74,2,FALSE)="Percentage",AV$70,IF(VLOOKUP($A80,Input!$A$62:$B$74,2,FALSE)="Fixed","Fixed",(AU$70)))</f>
        <v>14</v>
      </c>
      <c r="AV80" s="15">
        <f t="shared" si="48"/>
        <v>0</v>
      </c>
    </row>
    <row r="81" spans="1:48" x14ac:dyDescent="0.3">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3">
      <c r="A82" t="str">
        <f t="shared" si="36"/>
        <v>Pension Cost BA</v>
      </c>
      <c r="B82" s="135">
        <f>INDEX(Input!$C$62:$AM$74,MATCH($A82,Input!$A$62:$A$74,0),MATCH(B$61,Input!$C$61:$AM$61,0))</f>
        <v>0</v>
      </c>
      <c r="C82" s="24">
        <f>IF(VLOOKUP($A82,Input!$A$62:$B$74,2,FALSE)="Percentage",D$70,IF(VLOOKUP($A82,Input!$A$62:$B$74,2,FALSE)="Fixed","Fixed",(C$70)))</f>
        <v>14</v>
      </c>
      <c r="D82" s="15">
        <f t="shared" si="37"/>
        <v>0</v>
      </c>
      <c r="F82" s="135">
        <f>INDEX(Input!$C$62:$AM$74,MATCH($A82,Input!$A$62:$A$74,0),MATCH(F$61,Input!$C$61:$AM$61,0))</f>
        <v>0</v>
      </c>
      <c r="G82" s="24">
        <f>IF(VLOOKUP($A82,Input!$A$62:$B$74,2,FALSE)="Percentage",H$70,IF(VLOOKUP($A82,Input!$A$62:$B$74,2,FALSE)="Fixed","Fixed",(G$70)))</f>
        <v>14</v>
      </c>
      <c r="H82" s="15">
        <f t="shared" si="38"/>
        <v>0</v>
      </c>
      <c r="J82" s="135">
        <f>INDEX(Input!$C$62:$AM$74,MATCH($A82,Input!$A$62:$A$74,0),MATCH(J$61,Input!$C$61:$AM$61,0))</f>
        <v>0</v>
      </c>
      <c r="K82" s="24">
        <f>IF(VLOOKUP($A82,Input!$A$62:$B$74,2,FALSE)="Percentage",L$70,IF(VLOOKUP($A82,Input!$A$62:$B$74,2,FALSE)="Fixed","Fixed",(K$70)))</f>
        <v>14</v>
      </c>
      <c r="L82" s="15">
        <f t="shared" si="39"/>
        <v>0</v>
      </c>
      <c r="N82" s="135">
        <f>INDEX(Input!$C$62:$AM$74,MATCH($A82,Input!$A$62:$A$74,0),MATCH(N$61,Input!$C$61:$AM$61,0))</f>
        <v>0</v>
      </c>
      <c r="O82" s="24">
        <f>IF(VLOOKUP($A82,Input!$A$62:$B$74,2,FALSE)="Percentage",P$70,IF(VLOOKUP($A82,Input!$A$62:$B$74,2,FALSE)="Fixed","Fixed",(O$70)))</f>
        <v>14</v>
      </c>
      <c r="P82" s="15">
        <f t="shared" si="40"/>
        <v>0</v>
      </c>
      <c r="R82" s="135">
        <f>INDEX(Input!$C$62:$AM$74,MATCH($A82,Input!$A$62:$A$74,0),MATCH(R$61,Input!$C$61:$AM$61,0))</f>
        <v>0</v>
      </c>
      <c r="S82" s="24">
        <f>IF(VLOOKUP($A82,Input!$A$62:$B$74,2,FALSE)="Percentage",T$70,IF(VLOOKUP($A82,Input!$A$62:$B$74,2,FALSE)="Fixed","Fixed",(S$70)))</f>
        <v>14</v>
      </c>
      <c r="T82" s="15">
        <f t="shared" si="41"/>
        <v>0</v>
      </c>
      <c r="V82" s="135">
        <f>INDEX(Input!$C$62:$AM$74,MATCH($A82,Input!$A$62:$A$74,0),MATCH(V$61,Input!$C$61:$AM$61,0))</f>
        <v>0</v>
      </c>
      <c r="W82" s="24">
        <f>IF(VLOOKUP($A82,Input!$A$62:$B$74,2,FALSE)="Percentage",X$70,IF(VLOOKUP($A82,Input!$A$62:$B$74,2,FALSE)="Fixed","Fixed",(W$70)))</f>
        <v>14</v>
      </c>
      <c r="X82" s="15">
        <f t="shared" si="42"/>
        <v>0</v>
      </c>
      <c r="Z82" s="135">
        <f>INDEX(Input!$C$62:$AM$74,MATCH($A82,Input!$A$62:$A$74,0),MATCH(Z$61,Input!$C$61:$AM$61,0))</f>
        <v>0</v>
      </c>
      <c r="AA82" s="24">
        <f>IF(VLOOKUP($A82,Input!$A$62:$B$74,2,FALSE)="Percentage",AB$70,IF(VLOOKUP($A82,Input!$A$62:$B$74,2,FALSE)="Fixed","Fixed",(AA$70)))</f>
        <v>14</v>
      </c>
      <c r="AB82" s="15">
        <f t="shared" si="43"/>
        <v>0</v>
      </c>
      <c r="AD82" s="135">
        <f>INDEX(Input!$C$62:$AM$74,MATCH($A82,Input!$A$62:$A$74,0),MATCH(AD$61,Input!$C$61:$AM$61,0))</f>
        <v>0</v>
      </c>
      <c r="AE82" s="24">
        <f>IF(VLOOKUP($A82,Input!$A$62:$B$74,2,FALSE)="Percentage",AF$70,IF(VLOOKUP($A82,Input!$A$62:$B$74,2,FALSE)="Fixed","Fixed",(AE$70)))</f>
        <v>14</v>
      </c>
      <c r="AF82" s="15">
        <f t="shared" si="44"/>
        <v>0</v>
      </c>
      <c r="AH82" s="135">
        <f>INDEX(Input!$C$62:$AM$74,MATCH($A82,Input!$A$62:$A$74,0),MATCH(AH$61,Input!$C$61:$AM$61,0))</f>
        <v>0</v>
      </c>
      <c r="AI82" s="24">
        <f>IF(VLOOKUP($A82,Input!$A$62:$B$74,2,FALSE)="Percentage",AJ$70,IF(VLOOKUP($A82,Input!$A$62:$B$74,2,FALSE)="Fixed","Fixed",(AI$70)))</f>
        <v>14</v>
      </c>
      <c r="AJ82" s="15">
        <f t="shared" si="45"/>
        <v>0</v>
      </c>
      <c r="AL82" s="135">
        <f>INDEX(Input!$C$62:$AM$74,MATCH($A82,Input!$A$62:$A$74,0),MATCH(AL$61,Input!$C$61:$AM$61,0))</f>
        <v>0</v>
      </c>
      <c r="AM82" s="24">
        <f>IF(VLOOKUP($A82,Input!$A$62:$B$74,2,FALSE)="Percentage",AN$70,IF(VLOOKUP($A82,Input!$A$62:$B$74,2,FALSE)="Fixed","Fixed",(AM$70)))</f>
        <v>14</v>
      </c>
      <c r="AN82" s="15">
        <f t="shared" si="46"/>
        <v>0</v>
      </c>
      <c r="AP82" s="135">
        <f>INDEX(Input!$C$62:$AM$74,MATCH($A82,Input!$A$62:$A$74,0),MATCH(AP$61,Input!$C$61:$AM$61,0))</f>
        <v>0</v>
      </c>
      <c r="AQ82" s="24">
        <f>IF(VLOOKUP($A82,Input!$A$62:$B$74,2,FALSE)="Percentage",AR$70,IF(VLOOKUP($A82,Input!$A$62:$B$74,2,FALSE)="Fixed","Fixed",(AQ$70)))</f>
        <v>14</v>
      </c>
      <c r="AR82" s="15">
        <f t="shared" si="47"/>
        <v>0</v>
      </c>
      <c r="AS82" s="7"/>
      <c r="AT82" s="135">
        <f>INDEX(Input!$C$62:$AM$74,MATCH($A82,Input!$A$62:$A$74,0),MATCH(AT$61,Input!$C$61:$AM$61,0))</f>
        <v>0</v>
      </c>
      <c r="AU82" s="24">
        <f>IF(VLOOKUP($A82,Input!$A$62:$B$74,2,FALSE)="Percentage",AV$70,IF(VLOOKUP($A82,Input!$A$62:$B$74,2,FALSE)="Fixed","Fixed",(AU$70)))</f>
        <v>14</v>
      </c>
      <c r="AV82" s="15">
        <f t="shared" si="48"/>
        <v>0</v>
      </c>
    </row>
    <row r="83" spans="1:48" x14ac:dyDescent="0.3">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3">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3">
      <c r="A85" t="str">
        <f t="shared" si="36"/>
        <v>Memo. Accts. - Overcollection</v>
      </c>
      <c r="B85" s="135">
        <f>INDEX(Input!$C$62:$AM$74,MATCH($A85,Input!$A$62:$A$74,0),MATCH(B$61,Input!$C$61:$AM$61,0))</f>
        <v>-6.48</v>
      </c>
      <c r="C85" s="24" t="str">
        <f>IF(VLOOKUP($A85,Input!$A$62:$B$74,2,FALSE)="Percentage",D$70,IF(VLOOKUP($A85,Input!$A$62:$B$74,2,FALSE)="Fixed","Fixed",(C$70)))</f>
        <v>Fixed</v>
      </c>
      <c r="D85" s="15">
        <f t="shared" si="37"/>
        <v>-6.48</v>
      </c>
      <c r="F85" s="135">
        <f>INDEX(Input!$C$62:$AM$74,MATCH($A85,Input!$A$62:$A$74,0),MATCH(F$61,Input!$C$61:$AM$61,0))</f>
        <v>-6.48</v>
      </c>
      <c r="G85" s="24" t="str">
        <f>IF(VLOOKUP($A85,Input!$A$62:$B$74,2,FALSE)="Percentage",H$70,IF(VLOOKUP($A85,Input!$A$62:$B$74,2,FALSE)="Fixed","Fixed",(G$70)))</f>
        <v>Fixed</v>
      </c>
      <c r="H85" s="15">
        <f t="shared" si="38"/>
        <v>-6.48</v>
      </c>
      <c r="J85" s="135">
        <f>INDEX(Input!$C$62:$AM$74,MATCH($A85,Input!$A$62:$A$74,0),MATCH(J$61,Input!$C$61:$AM$61,0))</f>
        <v>-6.48</v>
      </c>
      <c r="K85" s="24" t="str">
        <f>IF(VLOOKUP($A85,Input!$A$62:$B$74,2,FALSE)="Percentage",L$70,IF(VLOOKUP($A85,Input!$A$62:$B$74,2,FALSE)="Fixed","Fixed",(K$70)))</f>
        <v>Fixed</v>
      </c>
      <c r="L85" s="15">
        <f t="shared" si="39"/>
        <v>-6.48</v>
      </c>
      <c r="N85" s="135">
        <f>INDEX(Input!$C$62:$AM$74,MATCH($A85,Input!$A$62:$A$74,0),MATCH(N$61,Input!$C$61:$AM$61,0))</f>
        <v>-6.48</v>
      </c>
      <c r="O85" s="24" t="str">
        <f>IF(VLOOKUP($A85,Input!$A$62:$B$74,2,FALSE)="Percentage",P$70,IF(VLOOKUP($A85,Input!$A$62:$B$74,2,FALSE)="Fixed","Fixed",(O$70)))</f>
        <v>Fixed</v>
      </c>
      <c r="P85" s="15">
        <f t="shared" si="40"/>
        <v>-6.48</v>
      </c>
      <c r="R85" s="135">
        <f>INDEX(Input!$C$62:$AM$74,MATCH($A85,Input!$A$62:$A$74,0),MATCH(R$61,Input!$C$61:$AM$61,0))</f>
        <v>-6.48</v>
      </c>
      <c r="S85" s="24" t="str">
        <f>IF(VLOOKUP($A85,Input!$A$62:$B$74,2,FALSE)="Percentage",T$70,IF(VLOOKUP($A85,Input!$A$62:$B$74,2,FALSE)="Fixed","Fixed",(S$70)))</f>
        <v>Fixed</v>
      </c>
      <c r="T85" s="15">
        <f t="shared" si="41"/>
        <v>-6.48</v>
      </c>
      <c r="V85" s="135">
        <f>INDEX(Input!$C$62:$AM$74,MATCH($A85,Input!$A$62:$A$74,0),MATCH(V$61,Input!$C$61:$AM$61,0))</f>
        <v>-6.48</v>
      </c>
      <c r="W85" s="24" t="str">
        <f>IF(VLOOKUP($A85,Input!$A$62:$B$74,2,FALSE)="Percentage",X$70,IF(VLOOKUP($A85,Input!$A$62:$B$74,2,FALSE)="Fixed","Fixed",(W$70)))</f>
        <v>Fixed</v>
      </c>
      <c r="X85" s="15">
        <f t="shared" si="42"/>
        <v>-6.48</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3">
      <c r="A86" t="s">
        <v>38</v>
      </c>
      <c r="B86" s="14"/>
      <c r="D86" s="20">
        <f>SUM(D73:D85)</f>
        <v>-3.5300000000000002</v>
      </c>
      <c r="F86" s="14"/>
      <c r="H86" s="20">
        <f>SUM(H73:H85)</f>
        <v>-3.5300000000000002</v>
      </c>
      <c r="J86" s="14"/>
      <c r="L86" s="20">
        <f>SUM(L73:L85)</f>
        <v>-3.5300000000000002</v>
      </c>
      <c r="N86" s="14"/>
      <c r="P86" s="20">
        <f>SUM(P73:P85)</f>
        <v>-3.5300000000000002</v>
      </c>
      <c r="R86" s="14"/>
      <c r="T86" s="20">
        <f>SUM(T73:T85)</f>
        <v>-3.5300000000000002</v>
      </c>
      <c r="V86" s="14"/>
      <c r="X86" s="20">
        <f>SUM(X73:X85)</f>
        <v>-3.5300000000000002</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1_avg'!$A$41,Input!$A$77:$A$82,0),MATCH('Residential Bills_Yr 1_avg'!B61:D61,Input!$C$76:$AL$76,0))</f>
        <v>8.0000000000000002E-3</v>
      </c>
      <c r="C89" s="7">
        <f>D70+D74+D76+D77+D78</f>
        <v>68.53</v>
      </c>
      <c r="D89" s="15">
        <f>ROUND(B96*C96,2)</f>
        <v>0</v>
      </c>
      <c r="F89" s="23">
        <f>INDEX(Input!$C$77:$AL$82,MATCH('Residential Bills_Yr 1_avg'!$A$41,Input!$A$77:$A$82,0),MATCH('Residential Bills_Yr 1_avg'!F61:H61,Input!$C$76:$AL$76,0))</f>
        <v>8.0000000000000002E-3</v>
      </c>
      <c r="G89" s="7">
        <f>H70+H74+H76+H77+H78</f>
        <v>68.53</v>
      </c>
      <c r="H89" s="15">
        <f>ROUND(F96*G96,2)</f>
        <v>0</v>
      </c>
      <c r="J89" s="23">
        <f>INDEX(Input!$C$77:$AL$82,MATCH('Residential Bills_Yr 1_avg'!$A$41,Input!$A$77:$A$82,0),MATCH('Residential Bills_Yr 1_avg'!J61:L61,Input!$C$76:$AL$76,0))</f>
        <v>8.0000000000000002E-3</v>
      </c>
      <c r="K89" s="7">
        <f>L70+L74+L76+L77+L78</f>
        <v>68.53</v>
      </c>
      <c r="L89" s="15">
        <f>ROUND(J96*K96,2)</f>
        <v>0</v>
      </c>
      <c r="N89" s="23">
        <f>INDEX(Input!$C$77:$AL$82,MATCH('Residential Bills_Yr 1_avg'!$A$41,Input!$A$77:$A$82,0),MATCH('Residential Bills_Yr 1_avg'!N61:P61,Input!$C$76:$AL$76,0))</f>
        <v>8.0000000000000002E-3</v>
      </c>
      <c r="O89" s="7">
        <f>P70+P74+P76+P77+P78</f>
        <v>68.53</v>
      </c>
      <c r="P89" s="15">
        <f>ROUND(N96*O96,2)</f>
        <v>0</v>
      </c>
      <c r="R89" s="23">
        <f>INDEX(Input!$C$77:$AL$82,MATCH('Residential Bills_Yr 1_avg'!$A$41,Input!$A$77:$A$82,0),MATCH('Residential Bills_Yr 1_avg'!R61:T61,Input!$C$76:$AL$76,0))</f>
        <v>8.0000000000000002E-3</v>
      </c>
      <c r="S89" s="7">
        <f>T70+T74+T76+T77</f>
        <v>68.53</v>
      </c>
      <c r="T89" s="15">
        <f>ROUND(R96*S96,2)</f>
        <v>0</v>
      </c>
      <c r="V89" s="23">
        <f>INDEX(Input!$C$77:$AL$82,MATCH('Residential Bills_Yr 1_avg'!$A$41,Input!$A$77:$A$82,0),MATCH('Residential Bills_Yr 1_avg'!V61:X61,Input!$C$76:$AL$76,0))</f>
        <v>8.0000000000000002E-3</v>
      </c>
      <c r="W89" s="7">
        <f>X70+X74+X76+X77</f>
        <v>68.53</v>
      </c>
      <c r="X89" s="15">
        <f>ROUND(V96*W96,2)</f>
        <v>0</v>
      </c>
      <c r="Z89" s="23">
        <f>INDEX(Input!$C$77:$AL$82,MATCH('Residential Bills_Yr 1_avg'!$A$41,Input!$A$77:$A$82,0),MATCH('Residential Bills_Yr 1_avg'!Z61:AB61,Input!$C$76:$AL$76,0))</f>
        <v>8.0000000000000002E-3</v>
      </c>
      <c r="AA89" s="7">
        <f>AB70+AB74+AB76+AB77</f>
        <v>73.28</v>
      </c>
      <c r="AB89" s="15">
        <f>ROUND(Z96*AA96,2)</f>
        <v>0</v>
      </c>
      <c r="AD89" s="23">
        <f>INDEX(Input!$C$77:$AL$82,MATCH('Residential Bills_Yr 1_avg'!$A$41,Input!$A$77:$A$82,0),MATCH('Residential Bills_Yr 1_avg'!AD61:AF61,Input!$C$76:$AL$76,0))</f>
        <v>8.0000000000000002E-3</v>
      </c>
      <c r="AE89" s="7">
        <f>AF70+AF74+AF76+AF77</f>
        <v>73.28</v>
      </c>
      <c r="AF89" s="15">
        <f>ROUND(AD96*AE96,2)</f>
        <v>0</v>
      </c>
      <c r="AH89" s="23">
        <f>INDEX(Input!$C$77:$AL$82,MATCH('Residential Bills_Yr 1_avg'!$A$41,Input!$A$77:$A$82,0),MATCH('Residential Bills_Yr 1_avg'!AH61:AJ61,Input!$C$76:$AL$76,0))</f>
        <v>8.0000000000000002E-3</v>
      </c>
      <c r="AI89" s="7">
        <f>AJ70+AJ74+AJ76+AJ77</f>
        <v>73.28</v>
      </c>
      <c r="AJ89" s="15">
        <f>ROUND(AH96*AI96,2)</f>
        <v>0</v>
      </c>
      <c r="AL89" s="23">
        <f>INDEX(Input!$C$77:$AL$82,MATCH('Residential Bills_Yr 1_avg'!$A$41,Input!$A$77:$A$82,0),MATCH('Residential Bills_Yr 1_avg'!AL61:AN61,Input!$C$76:$AL$76,0))</f>
        <v>8.0000000000000002E-3</v>
      </c>
      <c r="AM89" s="7">
        <f>AN70+AN74+AN76+AN77</f>
        <v>73.28</v>
      </c>
      <c r="AN89" s="15">
        <f>ROUND(AL96*AM96,2)</f>
        <v>0</v>
      </c>
      <c r="AP89" s="23">
        <f>INDEX(Input!$C$77:$AL$82,MATCH('Residential Bills_Yr 1_avg'!$A$41,Input!$A$77:$A$82,0),MATCH('Residential Bills_Yr 1_avg'!AP61:AR61,Input!$C$76:$AL$76,0))</f>
        <v>8.0000000000000002E-3</v>
      </c>
      <c r="AQ89" s="7">
        <f>AR70+AR74+AR76+AR77</f>
        <v>73.28</v>
      </c>
      <c r="AR89" s="15">
        <f>ROUND(AP96*AQ96,2)</f>
        <v>0</v>
      </c>
      <c r="AS89" s="7"/>
      <c r="AT89" s="23">
        <f>INDEX(Input!$C$77:$AL$82,MATCH('Residential Bills_Yr 1_avg'!$A$41,Input!$A$77:$A$82,0),MATCH('Residential Bills_Yr 1_avg'!AT61:AV61,Input!$C$76:$AL$76,0))</f>
        <v>8.0000000000000002E-3</v>
      </c>
      <c r="AU89" s="7">
        <f>AV70+AV74+AV76+AV77</f>
        <v>73.28</v>
      </c>
      <c r="AV89" s="15">
        <f>ROUND(AT96*AU96,2)</f>
        <v>0</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D70+D86+D96</f>
        <v>65</v>
      </c>
      <c r="F97" s="21"/>
      <c r="G97" s="22"/>
      <c r="H97" s="25">
        <f>H70+H86+H96</f>
        <v>65</v>
      </c>
      <c r="J97" s="21"/>
      <c r="K97" s="22"/>
      <c r="L97" s="25">
        <f>L70+L86+L96</f>
        <v>65</v>
      </c>
      <c r="N97" s="21"/>
      <c r="O97" s="22"/>
      <c r="P97" s="25">
        <f>P70+P86+P96</f>
        <v>65</v>
      </c>
      <c r="R97" s="21"/>
      <c r="S97" s="22"/>
      <c r="T97" s="25">
        <f>T70+T86+T96</f>
        <v>65</v>
      </c>
      <c r="V97" s="21"/>
      <c r="W97" s="22"/>
      <c r="X97" s="25">
        <f>X70+X86+X96</f>
        <v>65</v>
      </c>
      <c r="Z97" s="21"/>
      <c r="AA97" s="22"/>
      <c r="AB97" s="25">
        <f>AB70+AB86+AB96</f>
        <v>73.28</v>
      </c>
      <c r="AD97" s="21"/>
      <c r="AE97" s="22"/>
      <c r="AF97" s="25">
        <f>AF70+AF86+AF96</f>
        <v>73.28</v>
      </c>
      <c r="AH97" s="21"/>
      <c r="AI97" s="22"/>
      <c r="AJ97" s="25">
        <f>AJ70+AJ86+AJ96</f>
        <v>73.28</v>
      </c>
      <c r="AL97" s="21"/>
      <c r="AM97" s="22"/>
      <c r="AN97" s="25">
        <f>AN70+AN86+AN96</f>
        <v>73.28</v>
      </c>
      <c r="AP97" s="21"/>
      <c r="AQ97" s="22"/>
      <c r="AR97" s="25">
        <f>AR70+AR86+AR96</f>
        <v>73.28</v>
      </c>
      <c r="AS97" s="137"/>
      <c r="AT97" s="21"/>
      <c r="AU97" s="22"/>
      <c r="AV97" s="25">
        <f>AV70+AV86+AV96</f>
        <v>73.28</v>
      </c>
    </row>
    <row r="99" spans="1:48" x14ac:dyDescent="0.3">
      <c r="A99" t="s">
        <v>88</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0"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0" formatCode="&quot;$&quot;#,##0.000"/>
            </x14:dxf>
          </x14:cfRule>
          <x14:cfRule type="expression" priority="2" id="{145E9C2D-2954-40D1-9B16-6047754081E4}">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99"/>
  <sheetViews>
    <sheetView tabSelected="1" topLeftCell="A53" zoomScale="115" zoomScaleNormal="115" workbookViewId="0">
      <pane xSplit="1" topLeftCell="B1" activePane="topRight" state="frozen"/>
      <selection activeCell="B6" sqref="B6"/>
      <selection pane="topRight" activeCell="G65" sqref="G6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Input!$B$10</f>
        <v>2025</v>
      </c>
    </row>
    <row r="6" spans="1:48" x14ac:dyDescent="0.3">
      <c r="A6" s="11" t="s">
        <v>5</v>
      </c>
      <c r="B6" s="12" t="str">
        <f>'Residential Bills_Yr 1_avg'!B6</f>
        <v>5/8"</v>
      </c>
    </row>
    <row r="7" spans="1:48" x14ac:dyDescent="0.3">
      <c r="A7" s="11" t="s">
        <v>40</v>
      </c>
      <c r="B7" s="12">
        <f>Input!C10</f>
        <v>14</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33"/>
      <c r="AT13" s="143" t="str">
        <f>CONCATENATE("December"," ",$B$5)</f>
        <v>December 2025</v>
      </c>
      <c r="AU13" s="144"/>
      <c r="AV13" s="145"/>
    </row>
    <row r="14" spans="1:48" x14ac:dyDescent="0.3">
      <c r="A14" s="1" t="s">
        <v>4</v>
      </c>
      <c r="B14" s="14"/>
      <c r="D14" s="15">
        <f>INDEX(Input!$C$28:$AL$42,MATCH('Residential Bills_Yr 2_avg'!$B$6,Input!$A$28:$A$42,0),MATCH('Residential Bills_Yr 2_avg'!B$13,Input!$C$27:$AL$27,0))</f>
        <v>21.54</v>
      </c>
      <c r="F14" s="14"/>
      <c r="H14" s="15">
        <f>INDEX(Input!$C$28:$AL$42,MATCH('Residential Bills_Yr 2_avg'!$B$6,Input!$A$28:$A$42,0),MATCH('Residential Bills_Yr 2_avg'!F$13,Input!$C$27:$AL$27,0))</f>
        <v>21.54</v>
      </c>
      <c r="J14" s="14"/>
      <c r="L14" s="15">
        <f>INDEX(Input!$C$28:$AL$42,MATCH('Residential Bills_Yr 2_avg'!$B$6,Input!$A$28:$A$42,0),MATCH('Residential Bills_Yr 2_avg'!J$13,Input!$C$27:$AL$27,0))</f>
        <v>21.54</v>
      </c>
      <c r="N14" s="14"/>
      <c r="P14" s="15">
        <f>INDEX(Input!$C$28:$AL$42,MATCH('Residential Bills_Yr 2_avg'!$B$6,Input!$A$28:$A$42,0),MATCH('Residential Bills_Yr 2_avg'!N$13,Input!$C$27:$AL$27,0))</f>
        <v>21.54</v>
      </c>
      <c r="R14" s="14"/>
      <c r="T14" s="15">
        <f>INDEX(Input!$C$28:$AL$42,MATCH('Residential Bills_Yr 2_avg'!$B$6,Input!$A$28:$A$42,0),MATCH('Residential Bills_Yr 2_avg'!R$13,Input!$C$27:$AL$27,0))</f>
        <v>21.54</v>
      </c>
      <c r="V14" s="14"/>
      <c r="X14" s="15">
        <f>INDEX(Input!$C$28:$AL$42,MATCH('Residential Bills_Yr 2_avg'!$B$6,Input!$A$28:$A$42,0),MATCH('Residential Bills_Yr 2_avg'!V$13,Input!$C$27:$AL$27,0))</f>
        <v>21.54</v>
      </c>
      <c r="Z14" s="14"/>
      <c r="AB14" s="15">
        <f>INDEX(Input!$C$28:$AL$42,MATCH('Residential Bills_Yr 2_avg'!$B$6,Input!$A$28:$A$42,0),MATCH('Residential Bills_Yr 2_avg'!Z$13,Input!$C$27:$AL$27,0))</f>
        <v>22.45</v>
      </c>
      <c r="AD14" s="14"/>
      <c r="AF14" s="15">
        <f>INDEX(Input!$C$28:$AL$42,MATCH('Residential Bills_Yr 2_avg'!$B$6,Input!$A$28:$A$42,0),MATCH('Residential Bills_Yr 2_avg'!AD$13,Input!$C$27:$AL$27,0))</f>
        <v>22.45</v>
      </c>
      <c r="AH14" s="14"/>
      <c r="AJ14" s="15">
        <f>INDEX(Input!$C$28:$AL$42,MATCH('Residential Bills_Yr 2_avg'!$B$6,Input!$A$28:$A$42,0),MATCH('Residential Bills_Yr 2_avg'!AH$13,Input!$C$27:$AL$27,0))</f>
        <v>22.45</v>
      </c>
      <c r="AL14" s="14"/>
      <c r="AN14" s="15">
        <f>INDEX(Input!$C$28:$AL$42,MATCH('Residential Bills_Yr 2_avg'!$B$6,Input!$A$28:$A$42,0),MATCH('Residential Bills_Yr 2_avg'!AL$13,Input!$C$27:$AL$27,0))</f>
        <v>22.45</v>
      </c>
      <c r="AP14" s="14"/>
      <c r="AR14" s="15">
        <f>INDEX(Input!$C$28:$AL$42,MATCH('Residential Bills_Yr 2_avg'!$B$6,Input!$A$28:$A$42,0),MATCH('Residential Bills_Yr 2_avg'!AP$13,Input!$C$27:$AL$27,0))</f>
        <v>22.45</v>
      </c>
      <c r="AS14" s="7"/>
      <c r="AT14" s="14"/>
      <c r="AV14" s="15">
        <f>INDEX(Input!$C$28:$AL$42,MATCH('Residential Bills_Yr 2_avg'!$B$6,Input!$A$28:$A$42,0),MATCH('Residential Bills_Yr 2_avg'!AT$13,Input!$C$27:$AL$27,0))</f>
        <v>22.45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2_avg'!$A17,Input!$A$21:$A$25,0),MATCH('Residential Bills_Yr 2_avg'!B$13,Input!$C$20:$AL$20,0))</f>
        <v>4.3418000000000001</v>
      </c>
      <c r="C17" s="3">
        <f>IF($B$7&gt;Input!F94,Input!F94,'Residential Bills_Yr 2_avg'!$B$7)</f>
        <v>12</v>
      </c>
      <c r="D17" s="15">
        <f>ROUND(IFERROR(B17*C17," "),2)</f>
        <v>52.1</v>
      </c>
      <c r="F17" s="19">
        <f>INDEX(Input!$C$21:$AL$25,MATCH('Residential Bills_Yr 2_avg'!$A17,Input!$A$21:$A$25,0),MATCH('Residential Bills_Yr 2_avg'!F$13,Input!$C$20:$AL$20,0))</f>
        <v>4.3418000000000001</v>
      </c>
      <c r="G17" s="3">
        <f>IF($B$7&gt;Input!G94,Input!G94,'Residential Bills_Yr 2_avg'!$B$7)</f>
        <v>12</v>
      </c>
      <c r="H17" s="15">
        <f>IFERROR(F17*G17," ")</f>
        <v>52.101600000000005</v>
      </c>
      <c r="J17" s="19">
        <f>INDEX(Input!$C$21:$AL$25,MATCH('Residential Bills_Yr 2_avg'!$A17,Input!$A$21:$A$25,0),MATCH('Residential Bills_Yr 2_avg'!J$13,Input!$C$20:$AL$20,0))</f>
        <v>4.3418000000000001</v>
      </c>
      <c r="K17" s="3">
        <f>IF($B$7&gt;Input!H94,Input!H94,'Residential Bills_Yr 2_avg'!$B$7)</f>
        <v>12</v>
      </c>
      <c r="L17" s="15">
        <f>IFERROR(J17*K17," ")</f>
        <v>52.101600000000005</v>
      </c>
      <c r="N17" s="19">
        <f>INDEX(Input!$C$21:$AL$25,MATCH('Residential Bills_Yr 2_avg'!$A17,Input!$A$21:$A$25,0),MATCH('Residential Bills_Yr 2_avg'!N$13,Input!$C$20:$AL$20,0))</f>
        <v>4.3418000000000001</v>
      </c>
      <c r="O17" s="3">
        <f>IF($B$7&gt;Input!I94,Input!I94,'Residential Bills_Yr 2_avg'!$B$7)</f>
        <v>12</v>
      </c>
      <c r="P17" s="15">
        <f>IFERROR(N17*O17," ")</f>
        <v>52.101600000000005</v>
      </c>
      <c r="R17" s="19">
        <f>INDEX(Input!$C$21:$AL$25,MATCH('Residential Bills_Yr 2_avg'!$A17,Input!$A$21:$A$25,0),MATCH('Residential Bills_Yr 2_avg'!R$13,Input!$C$20:$AL$20,0))</f>
        <v>4.3418000000000001</v>
      </c>
      <c r="S17" s="3">
        <f>IF($B$7&gt;Input!J94,Input!J94,'Residential Bills_Yr 2_avg'!$B$7)</f>
        <v>12</v>
      </c>
      <c r="T17" s="15">
        <f>IFERROR(R17*S17," ")</f>
        <v>52.101600000000005</v>
      </c>
      <c r="V17" s="19">
        <f>INDEX(Input!$C$21:$AL$25,MATCH('Residential Bills_Yr 2_avg'!$A17,Input!$A$21:$A$25,0),MATCH('Residential Bills_Yr 2_avg'!V$13,Input!$C$20:$AL$20,0))</f>
        <v>4.3418000000000001</v>
      </c>
      <c r="W17" s="3">
        <f>IF($B$7&gt;Input!K94,Input!K94,'Residential Bills_Yr 2_avg'!$B$7)</f>
        <v>12</v>
      </c>
      <c r="X17" s="15">
        <f>IFERROR(V17*W17," ")</f>
        <v>52.101600000000005</v>
      </c>
      <c r="Z17" s="19">
        <f>INDEX(Input!$C$21:$AL$25,MATCH('Residential Bills_Yr 2_avg'!$A17,Input!$A$21:$A$25,0),MATCH('Residential Bills_Yr 2_avg'!Z$13,Input!$C$20:$AL$20,0))</f>
        <v>4.5373000000000001</v>
      </c>
      <c r="AA17" s="3">
        <f>IF($B$7&gt;Input!L94,Input!L94,'Residential Bills_Yr 2_avg'!$B$7)</f>
        <v>11</v>
      </c>
      <c r="AB17" s="15">
        <f>IFERROR(Z17*AA17," ")</f>
        <v>49.910299999999999</v>
      </c>
      <c r="AD17" s="19">
        <f>INDEX(Input!$C$21:$AL$25,MATCH('Residential Bills_Yr 2_avg'!$A17,Input!$A$21:$A$25,0),MATCH('Residential Bills_Yr 2_avg'!AD$13,Input!$C$20:$AL$20,0))</f>
        <v>4.5373000000000001</v>
      </c>
      <c r="AE17" s="3">
        <f>IF($B$7&gt;Input!M94,Input!M94,'Residential Bills_Yr 2_avg'!$B$7)</f>
        <v>11</v>
      </c>
      <c r="AF17" s="15">
        <f>IFERROR(AD17*AE17," ")</f>
        <v>49.910299999999999</v>
      </c>
      <c r="AH17" s="19">
        <f>INDEX(Input!$C$21:$AL$25,MATCH('Residential Bills_Yr 2_avg'!$A17,Input!$A$21:$A$25,0),MATCH('Residential Bills_Yr 2_avg'!AH$13,Input!$C$20:$AL$20,0))</f>
        <v>4.5373000000000001</v>
      </c>
      <c r="AI17" s="3">
        <f>IF($B$7&gt;Input!N94,Input!N94,'Residential Bills_Yr 2_avg'!$B$7)</f>
        <v>11</v>
      </c>
      <c r="AJ17" s="15">
        <f>IFERROR(AH17*AI17," ")</f>
        <v>49.910299999999999</v>
      </c>
      <c r="AL17" s="19">
        <f>INDEX(Input!$C$21:$AL$25,MATCH('Residential Bills_Yr 2_avg'!$A17,Input!$A$21:$A$25,0),MATCH('Residential Bills_Yr 2_avg'!AL$13,Input!$C$20:$AL$20,0))</f>
        <v>4.5373000000000001</v>
      </c>
      <c r="AM17" s="3">
        <f>IF($B$7&gt;Input!O94,Input!O94,'Residential Bills_Yr 2_avg'!$B$7)</f>
        <v>11</v>
      </c>
      <c r="AN17" s="15">
        <f>IFERROR(AL17*AM17," ")</f>
        <v>49.910299999999999</v>
      </c>
      <c r="AP17" s="19">
        <f>INDEX(Input!$C$21:$AL$25,MATCH('Residential Bills_Yr 2_avg'!$A17,Input!$A$21:$A$25,0),MATCH('Residential Bills_Yr 2_avg'!AP$13,Input!$C$20:$AL$20,0))</f>
        <v>4.5373000000000001</v>
      </c>
      <c r="AQ17" s="3">
        <f>IF($B$7&gt;Input!P94,Input!P94,'Residential Bills_Yr 2_avg'!$B$7)</f>
        <v>11</v>
      </c>
      <c r="AR17" s="15">
        <f>IFERROR(AP17*AQ17," ")</f>
        <v>49.910299999999999</v>
      </c>
      <c r="AS17" s="7"/>
      <c r="AT17" s="19">
        <f>INDEX(Input!$C$21:$AL$25,MATCH('Residential Bills_Yr 2_avg'!$A17,Input!$A$21:$A$25,0),MATCH('Residential Bills_Yr 2_avg'!AT$13,Input!$C$20:$AL$20,0))</f>
        <v>4.5373000000000001</v>
      </c>
      <c r="AU17" s="3">
        <f>IF($B$7&gt;Input!Q94,Input!Q94,'Residential Bills_Yr 2_avg'!$B$7)</f>
        <v>11</v>
      </c>
      <c r="AV17" s="15">
        <f>IFERROR(AT17*AU17," ")</f>
        <v>49.910299999999999</v>
      </c>
    </row>
    <row r="18" spans="1:48" x14ac:dyDescent="0.3">
      <c r="A18" t="str">
        <f>Input!A22</f>
        <v>Tier 2</v>
      </c>
      <c r="B18" s="19">
        <f>INDEX(Input!$C$21:$AL$25,MATCH('Residential Bills_Yr 2_avg'!$A18,Input!$A$21:$A$25,0),MATCH('Residential Bills_Yr 2_avg'!B$13,Input!$C$20:$AL$20,0))</f>
        <v>4.9928999999999997</v>
      </c>
      <c r="C18" s="3">
        <f>IF(($B$7-C17)&gt;Input!F95,Input!F95,($B$7-C17))</f>
        <v>2</v>
      </c>
      <c r="D18" s="15">
        <f>ROUND(IFERROR(B18*C18," "),2)</f>
        <v>9.99</v>
      </c>
      <c r="F18" s="19">
        <f>INDEX(Input!$C$21:$AL$25,MATCH('Residential Bills_Yr 2_avg'!$A18,Input!$A$21:$A$25,0),MATCH('Residential Bills_Yr 2_avg'!F$13,Input!$C$20:$AL$20,0))</f>
        <v>4.9928999999999997</v>
      </c>
      <c r="G18" s="3">
        <f>IF(($B$7-G17)&gt;Input!G95,Input!G95,($B$7-G17))</f>
        <v>2</v>
      </c>
      <c r="H18" s="15">
        <f t="shared" ref="H18:H21" si="0">IFERROR(F18*G18," ")</f>
        <v>9.9857999999999993</v>
      </c>
      <c r="J18" s="19">
        <f>INDEX(Input!$C$21:$AL$25,MATCH('Residential Bills_Yr 2_avg'!$A18,Input!$A$21:$A$25,0),MATCH('Residential Bills_Yr 2_avg'!J$13,Input!$C$20:$AL$20,0))</f>
        <v>4.9928999999999997</v>
      </c>
      <c r="K18" s="3">
        <f>IF(($B$7-K17)&gt;Input!H95,Input!H95,($B$7-K17))</f>
        <v>2</v>
      </c>
      <c r="L18" s="15">
        <f t="shared" ref="L18:L21" si="1">IFERROR(J18*K18," ")</f>
        <v>9.9857999999999993</v>
      </c>
      <c r="N18" s="19">
        <f>INDEX(Input!$C$21:$AL$25,MATCH('Residential Bills_Yr 2_avg'!$A18,Input!$A$21:$A$25,0),MATCH('Residential Bills_Yr 2_avg'!N$13,Input!$C$20:$AL$20,0))</f>
        <v>4.9928999999999997</v>
      </c>
      <c r="O18" s="3">
        <f>IF(($B$7-O17)&gt;Input!I95,Input!I95,($B$7-O17))</f>
        <v>2</v>
      </c>
      <c r="P18" s="15">
        <f t="shared" ref="P18:P21" si="2">IFERROR(N18*O18," ")</f>
        <v>9.9857999999999993</v>
      </c>
      <c r="R18" s="19">
        <f>INDEX(Input!$C$21:$AL$25,MATCH('Residential Bills_Yr 2_avg'!$A18,Input!$A$21:$A$25,0),MATCH('Residential Bills_Yr 2_avg'!R$13,Input!$C$20:$AL$20,0))</f>
        <v>4.9928999999999997</v>
      </c>
      <c r="S18" s="3">
        <f>IF(($B$7-S17)&gt;Input!J95,Input!J95,($B$7-S17))</f>
        <v>2</v>
      </c>
      <c r="T18" s="15">
        <f t="shared" ref="T18:T21" si="3">IFERROR(R18*S18," ")</f>
        <v>9.9857999999999993</v>
      </c>
      <c r="V18" s="19">
        <f>INDEX(Input!$C$21:$AL$25,MATCH('Residential Bills_Yr 2_avg'!$A18,Input!$A$21:$A$25,0),MATCH('Residential Bills_Yr 2_avg'!V$13,Input!$C$20:$AL$20,0))</f>
        <v>4.9928999999999997</v>
      </c>
      <c r="W18" s="3">
        <f>IF(($B$7-W17)&gt;Input!K95,Input!K95,($B$7-W17))</f>
        <v>2</v>
      </c>
      <c r="X18" s="15">
        <f t="shared" ref="X18:X21" si="4">IFERROR(V18*W18," ")</f>
        <v>9.9857999999999993</v>
      </c>
      <c r="Z18" s="19">
        <f>INDEX(Input!$C$21:$AL$25,MATCH('Residential Bills_Yr 2_avg'!$A18,Input!$A$21:$A$25,0),MATCH('Residential Bills_Yr 2_avg'!Z$13,Input!$C$20:$AL$20,0))</f>
        <v>5.2176999999999998</v>
      </c>
      <c r="AA18" s="3">
        <f>IF(($B$7-AA17)&gt;Input!L95,Input!L95,($B$7-AA17))</f>
        <v>3</v>
      </c>
      <c r="AB18" s="15">
        <f t="shared" ref="AB18:AB21" si="5">IFERROR(Z18*AA18," ")</f>
        <v>15.653099999999998</v>
      </c>
      <c r="AD18" s="19">
        <f>INDEX(Input!$C$21:$AL$25,MATCH('Residential Bills_Yr 2_avg'!$A18,Input!$A$21:$A$25,0),MATCH('Residential Bills_Yr 2_avg'!AD$13,Input!$C$20:$AL$20,0))</f>
        <v>5.2176999999999998</v>
      </c>
      <c r="AE18" s="3">
        <f>IF(($B$7-AE17)&gt;Input!M95,Input!M95,($B$7-AE17))</f>
        <v>3</v>
      </c>
      <c r="AF18" s="15">
        <f t="shared" ref="AF18:AF21" si="6">IFERROR(AD18*AE18," ")</f>
        <v>15.653099999999998</v>
      </c>
      <c r="AH18" s="19">
        <f>INDEX(Input!$C$21:$AL$25,MATCH('Residential Bills_Yr 2_avg'!$A18,Input!$A$21:$A$25,0),MATCH('Residential Bills_Yr 2_avg'!AH$13,Input!$C$20:$AL$20,0))</f>
        <v>5.2176999999999998</v>
      </c>
      <c r="AI18" s="3">
        <f>IF(($B$7-AI17)&gt;Input!N95,Input!N95,($B$7-AI17))</f>
        <v>3</v>
      </c>
      <c r="AJ18" s="15">
        <f t="shared" ref="AJ18:AJ21" si="7">IFERROR(AH18*AI18," ")</f>
        <v>15.653099999999998</v>
      </c>
      <c r="AL18" s="19">
        <f>INDEX(Input!$C$21:$AL$25,MATCH('Residential Bills_Yr 2_avg'!$A18,Input!$A$21:$A$25,0),MATCH('Residential Bills_Yr 2_avg'!AL$13,Input!$C$20:$AL$20,0))</f>
        <v>5.2176999999999998</v>
      </c>
      <c r="AM18" s="3">
        <f>IF(($B$7-AM17)&gt;Input!O95,Input!O95,($B$7-AM17))</f>
        <v>3</v>
      </c>
      <c r="AN18" s="15">
        <f t="shared" ref="AN18:AN21" si="8">IFERROR(AL18*AM18," ")</f>
        <v>15.653099999999998</v>
      </c>
      <c r="AP18" s="19">
        <f>INDEX(Input!$C$21:$AL$25,MATCH('Residential Bills_Yr 2_avg'!$A18,Input!$A$21:$A$25,0),MATCH('Residential Bills_Yr 2_avg'!AP$13,Input!$C$20:$AL$20,0))</f>
        <v>5.2176999999999998</v>
      </c>
      <c r="AQ18" s="3">
        <f>IF(($B$7-AQ17)&gt;Input!P95,Input!P95,($B$7-AQ17))</f>
        <v>3</v>
      </c>
      <c r="AR18" s="15">
        <f t="shared" ref="AR18:AR21" si="9">IFERROR(AP18*AQ18," ")</f>
        <v>15.653099999999998</v>
      </c>
      <c r="AS18" s="7"/>
      <c r="AT18" s="19">
        <f>INDEX(Input!$C$21:$AL$25,MATCH('Residential Bills_Yr 2_avg'!$A18,Input!$A$21:$A$25,0),MATCH('Residential Bills_Yr 2_avg'!AT$13,Input!$C$20:$AL$20,0))</f>
        <v>5.2176999999999998</v>
      </c>
      <c r="AU18" s="3">
        <f>IF(($B$7-AU17)&gt;Input!Q95,Input!Q95,($B$7-AU17))</f>
        <v>3</v>
      </c>
      <c r="AV18" s="15">
        <f t="shared" ref="AV18:AV21" si="10">IFERROR(AT18*AU18," ")</f>
        <v>15.653099999999998</v>
      </c>
    </row>
    <row r="19" spans="1:48" x14ac:dyDescent="0.3">
      <c r="A19" t="str">
        <f>Input!A23</f>
        <v>Tier 3</v>
      </c>
      <c r="B19" s="19">
        <f>INDEX(Input!$C$21:$AL$25,MATCH('Residential Bills_Yr 2_avg'!$A19,Input!$A$21:$A$25,0),MATCH('Residential Bills_Yr 2_avg'!B$13,Input!$C$20:$AL$20,0))</f>
        <v>6.4907000000000004</v>
      </c>
      <c r="C19" s="3">
        <f>IF(OR(Input!F92="Tier 4",Input!F92="Tier 5"),IF(('Residential Bills_Yr 2_avg'!$B$7-'Residential Bills_Yr 2_avg'!C17-'Residential Bills_Yr 2_avg'!C18)&gt;Input!F96,Input!F96,('Residential Bills_Yr 2_avg'!$B$7-'Residential Bills_Yr 2_avg'!C17-'Residential Bills_Yr 2_avg'!C18)),('Residential Bills_Yr 2_avg'!$B$7-'Residential Bills_Yr 2_avg'!C17-'Residential Bills_Yr 2_avg'!C18))</f>
        <v>0</v>
      </c>
      <c r="D19" s="15">
        <f>ROUND(IFERROR(B19*C19," "),2)</f>
        <v>0</v>
      </c>
      <c r="F19" s="19">
        <f>INDEX(Input!$C$21:$AL$25,MATCH('Residential Bills_Yr 2_avg'!$A19,Input!$A$21:$A$25,0),MATCH('Residential Bills_Yr 2_avg'!F$13,Input!$C$20:$AL$20,0))</f>
        <v>6.4907000000000004</v>
      </c>
      <c r="G19" s="3">
        <f>IF(OR(Input!G92="Tier 4",Input!G92="Tier 5"),IF(('Residential Bills_Yr 2_avg'!$B$7-'Residential Bills_Yr 2_avg'!G17-'Residential Bills_Yr 2_avg'!G18)&gt;Input!G96,Input!G96,('Residential Bills_Yr 2_avg'!$B$7-'Residential Bills_Yr 2_avg'!G17-'Residential Bills_Yr 2_avg'!G18)),('Residential Bills_Yr 2_avg'!$B$7-'Residential Bills_Yr 2_avg'!G17-'Residential Bills_Yr 2_avg'!G18))</f>
        <v>0</v>
      </c>
      <c r="H19" s="15">
        <f t="shared" si="0"/>
        <v>0</v>
      </c>
      <c r="J19" s="19">
        <f>INDEX(Input!$C$21:$AL$25,MATCH('Residential Bills_Yr 2_avg'!$A19,Input!$A$21:$A$25,0),MATCH('Residential Bills_Yr 2_avg'!J$13,Input!$C$20:$AL$20,0))</f>
        <v>6.4907000000000004</v>
      </c>
      <c r="K19" s="3">
        <f>IF(OR(Input!H92="Tier 4",Input!H92="Tier 5"),IF(('Residential Bills_Yr 2_avg'!$B$7-'Residential Bills_Yr 2_avg'!K17-'Residential Bills_Yr 2_avg'!K18)&gt;Input!H96,Input!H96,('Residential Bills_Yr 2_avg'!$B$7-'Residential Bills_Yr 2_avg'!K17-'Residential Bills_Yr 2_avg'!K18)),('Residential Bills_Yr 2_avg'!$B$7-'Residential Bills_Yr 2_avg'!K17-'Residential Bills_Yr 2_avg'!K18))</f>
        <v>0</v>
      </c>
      <c r="L19" s="15">
        <f t="shared" si="1"/>
        <v>0</v>
      </c>
      <c r="N19" s="19">
        <f>INDEX(Input!$C$21:$AL$25,MATCH('Residential Bills_Yr 2_avg'!$A19,Input!$A$21:$A$25,0),MATCH('Residential Bills_Yr 2_avg'!N$13,Input!$C$20:$AL$20,0))</f>
        <v>6.4907000000000004</v>
      </c>
      <c r="O19" s="3">
        <f>IF(OR(Input!I92="Tier 4",Input!I92="Tier 5"),IF(('Residential Bills_Yr 2_avg'!$B$7-'Residential Bills_Yr 2_avg'!O17-'Residential Bills_Yr 2_avg'!O18)&gt;Input!I96,Input!I96,('Residential Bills_Yr 2_avg'!$B$7-'Residential Bills_Yr 2_avg'!O17-'Residential Bills_Yr 2_avg'!O18)),('Residential Bills_Yr 2_avg'!$B$7-'Residential Bills_Yr 2_avg'!O17-'Residential Bills_Yr 2_avg'!O18))</f>
        <v>0</v>
      </c>
      <c r="P19" s="15">
        <f t="shared" si="2"/>
        <v>0</v>
      </c>
      <c r="R19" s="19">
        <f>INDEX(Input!$C$21:$AL$25,MATCH('Residential Bills_Yr 2_avg'!$A19,Input!$A$21:$A$25,0),MATCH('Residential Bills_Yr 2_avg'!R$13,Input!$C$20:$AL$20,0))</f>
        <v>6.4907000000000004</v>
      </c>
      <c r="S19" s="3">
        <f>IF(OR(Input!J92="Tier 4",Input!J92="Tier 5"),IF(('Residential Bills_Yr 2_avg'!$B$7-'Residential Bills_Yr 2_avg'!S17-'Residential Bills_Yr 2_avg'!S18)&gt;Input!J96,Input!J96,('Residential Bills_Yr 2_avg'!$B$7-'Residential Bills_Yr 2_avg'!S17-'Residential Bills_Yr 2_avg'!S18)),('Residential Bills_Yr 2_avg'!$B$7-'Residential Bills_Yr 2_avg'!S17-'Residential Bills_Yr 2_avg'!S18))</f>
        <v>0</v>
      </c>
      <c r="T19" s="15">
        <f t="shared" si="3"/>
        <v>0</v>
      </c>
      <c r="V19" s="19">
        <f>INDEX(Input!$C$21:$AL$25,MATCH('Residential Bills_Yr 2_avg'!$A19,Input!$A$21:$A$25,0),MATCH('Residential Bills_Yr 2_avg'!V$13,Input!$C$20:$AL$20,0))</f>
        <v>6.4907000000000004</v>
      </c>
      <c r="W19" s="3">
        <f>IF(OR(Input!K92="Tier 4",Input!K92="Tier 5"),IF(('Residential Bills_Yr 2_avg'!$B$7-'Residential Bills_Yr 2_avg'!W17-'Residential Bills_Yr 2_avg'!W18)&gt;Input!K96,Input!K96,('Residential Bills_Yr 2_avg'!$B$7-'Residential Bills_Yr 2_avg'!W17-'Residential Bills_Yr 2_avg'!W18)),('Residential Bills_Yr 2_avg'!$B$7-'Residential Bills_Yr 2_avg'!W17-'Residential Bills_Yr 2_avg'!W18))</f>
        <v>0</v>
      </c>
      <c r="X19" s="15">
        <f t="shared" si="4"/>
        <v>0</v>
      </c>
      <c r="Z19" s="19">
        <f>INDEX(Input!$C$21:$AL$25,MATCH('Residential Bills_Yr 2_avg'!$A19,Input!$A$21:$A$25,0),MATCH('Residential Bills_Yr 2_avg'!Z$13,Input!$C$20:$AL$20,0))</f>
        <v>6.7830000000000004</v>
      </c>
      <c r="AA19" s="3">
        <f>IF(OR(Input!L92="Tier 4",Input!L92="Tier 5"),IF(('Residential Bills_Yr 2_avg'!$B$7-'Residential Bills_Yr 2_avg'!AA17-'Residential Bills_Yr 2_avg'!AA18)&gt;Input!L96,Input!L96,('Residential Bills_Yr 2_avg'!$B$7-'Residential Bills_Yr 2_avg'!AA17-'Residential Bills_Yr 2_avg'!AA18)),('Residential Bills_Yr 2_avg'!$B$7-'Residential Bills_Yr 2_avg'!AA17-'Residential Bills_Yr 2_avg'!AA18))</f>
        <v>0</v>
      </c>
      <c r="AB19" s="15">
        <f t="shared" si="5"/>
        <v>0</v>
      </c>
      <c r="AD19" s="19">
        <f>INDEX(Input!$C$21:$AL$25,MATCH('Residential Bills_Yr 2_avg'!$A19,Input!$A$21:$A$25,0),MATCH('Residential Bills_Yr 2_avg'!AD$13,Input!$C$20:$AL$20,0))</f>
        <v>6.7830000000000004</v>
      </c>
      <c r="AE19" s="3">
        <f>IF(OR(Input!M92="Tier 4",Input!M92="Tier 5"),IF(('Residential Bills_Yr 2_avg'!$B$7-'Residential Bills_Yr 2_avg'!AE17-'Residential Bills_Yr 2_avg'!AE18)&gt;Input!M96,Input!M96,('Residential Bills_Yr 2_avg'!$B$7-'Residential Bills_Yr 2_avg'!AE17-'Residential Bills_Yr 2_avg'!AE18)),('Residential Bills_Yr 2_avg'!$B$7-'Residential Bills_Yr 2_avg'!AE17-'Residential Bills_Yr 2_avg'!AE18))</f>
        <v>0</v>
      </c>
      <c r="AF19" s="15">
        <f t="shared" si="6"/>
        <v>0</v>
      </c>
      <c r="AH19" s="19">
        <f>INDEX(Input!$C$21:$AL$25,MATCH('Residential Bills_Yr 2_avg'!$A19,Input!$A$21:$A$25,0),MATCH('Residential Bills_Yr 2_avg'!AH$13,Input!$C$20:$AL$20,0))</f>
        <v>6.7830000000000004</v>
      </c>
      <c r="AI19" s="3">
        <f>IF(OR(Input!N92="Tier 4",Input!N92="Tier 5"),IF(('Residential Bills_Yr 2_avg'!$B$7-'Residential Bills_Yr 2_avg'!AI17-'Residential Bills_Yr 2_avg'!AI18)&gt;Input!N96,Input!N96,('Residential Bills_Yr 2_avg'!$B$7-'Residential Bills_Yr 2_avg'!AI17-'Residential Bills_Yr 2_avg'!AI18)),('Residential Bills_Yr 2_avg'!$B$7-'Residential Bills_Yr 2_avg'!AI17-'Residential Bills_Yr 2_avg'!AI18))</f>
        <v>0</v>
      </c>
      <c r="AJ19" s="15">
        <f t="shared" si="7"/>
        <v>0</v>
      </c>
      <c r="AL19" s="19">
        <f>INDEX(Input!$C$21:$AL$25,MATCH('Residential Bills_Yr 2_avg'!$A19,Input!$A$21:$A$25,0),MATCH('Residential Bills_Yr 2_avg'!AL$13,Input!$C$20:$AL$20,0))</f>
        <v>6.7830000000000004</v>
      </c>
      <c r="AM19" s="3">
        <f>IF(OR(Input!O92="Tier 4",Input!O92="Tier 5"),IF(('Residential Bills_Yr 2_avg'!$B$7-'Residential Bills_Yr 2_avg'!AM17-'Residential Bills_Yr 2_avg'!AM18)&gt;Input!O96,Input!O96,('Residential Bills_Yr 2_avg'!$B$7-'Residential Bills_Yr 2_avg'!AM17-'Residential Bills_Yr 2_avg'!AM18)),('Residential Bills_Yr 2_avg'!$B$7-'Residential Bills_Yr 2_avg'!AM17-'Residential Bills_Yr 2_avg'!AM18))</f>
        <v>0</v>
      </c>
      <c r="AN19" s="15">
        <f t="shared" si="8"/>
        <v>0</v>
      </c>
      <c r="AP19" s="19">
        <f>INDEX(Input!$C$21:$AL$25,MATCH('Residential Bills_Yr 2_avg'!$A19,Input!$A$21:$A$25,0),MATCH('Residential Bills_Yr 2_avg'!AP$13,Input!$C$20:$AL$20,0))</f>
        <v>6.7830000000000004</v>
      </c>
      <c r="AQ19" s="3">
        <f>IF(OR(Input!P92="Tier 4",Input!P92="Tier 5"),IF(('Residential Bills_Yr 2_avg'!$B$7-'Residential Bills_Yr 2_avg'!AQ17-'Residential Bills_Yr 2_avg'!AQ18)&gt;Input!P96,Input!P96,('Residential Bills_Yr 2_avg'!$B$7-'Residential Bills_Yr 2_avg'!AQ17-'Residential Bills_Yr 2_avg'!AQ18)),('Residential Bills_Yr 2_avg'!$B$7-'Residential Bills_Yr 2_avg'!AQ17-'Residential Bills_Yr 2_avg'!AQ18))</f>
        <v>0</v>
      </c>
      <c r="AR19" s="15">
        <f t="shared" si="9"/>
        <v>0</v>
      </c>
      <c r="AS19" s="7"/>
      <c r="AT19" s="19">
        <f>INDEX(Input!$C$21:$AL$25,MATCH('Residential Bills_Yr 2_avg'!$A19,Input!$A$21:$A$25,0),MATCH('Residential Bills_Yr 2_avg'!AT$13,Input!$C$20:$AL$20,0))</f>
        <v>6.7830000000000004</v>
      </c>
      <c r="AU19" s="3">
        <f>IF(OR(Input!Q92="Tier 4",Input!Q92="Tier 5"),IF(('Residential Bills_Yr 2_avg'!$B$7-'Residential Bills_Yr 2_avg'!AU17-'Residential Bills_Yr 2_avg'!AU18)&gt;Input!Q96,Input!Q96,('Residential Bills_Yr 2_avg'!$B$7-'Residential Bills_Yr 2_avg'!AU17-'Residential Bills_Yr 2_avg'!AU18)),('Residential Bills_Yr 2_avg'!$B$7-'Residential Bills_Yr 2_avg'!AU17-'Residential Bills_Yr 2_avg'!AU18))</f>
        <v>0</v>
      </c>
      <c r="AV19" s="15">
        <f t="shared" si="10"/>
        <v>0</v>
      </c>
    </row>
    <row r="20" spans="1:48" ht="14.4" customHeight="1" x14ac:dyDescent="0.3">
      <c r="A20" t="str">
        <f>Input!A24</f>
        <v>Tier 4</v>
      </c>
      <c r="B20" s="19">
        <f>INDEX(Input!$C$21:$AL$25,MATCH('Residential Bills_Yr 2_avg'!$A20,Input!$A$21:$A$25,0),MATCH('Residential Bills_Yr 2_avg'!B$13,Input!$C$20:$AL$20,0))</f>
        <v>0</v>
      </c>
      <c r="C20" s="3" t="str">
        <f>IF(Input!F92="Tier 4",($B$7-C17-C18-C19),IF(Input!F92="Tier 5",IF(('Residential Bills_Yr 2_avg'!$B$7-'Residential Bills_Yr 2_avg'!C17-'Residential Bills_Yr 2_avg'!C18-'Residential Bills_Yr 2_avg'!C19)&gt;Input!F97,Input!F97,('Residential Bills_Yr 2_avg'!$B$7-'Residential Bills_Yr 2_avg'!C17-'Residential Bills_Yr 2_avg'!C18-'Residential Bills_Yr 2_avg'!C19))," "))</f>
        <v xml:space="preserve"> </v>
      </c>
      <c r="D20" s="15" t="str">
        <f t="shared" ref="D20:D21" si="11">IFERROR(B20*C20," ")</f>
        <v xml:space="preserve"> </v>
      </c>
      <c r="F20" s="19">
        <f>INDEX(Input!$C$21:$AL$25,MATCH('Residential Bills_Yr 2_avg'!$A20,Input!$A$21:$A$25,0),MATCH('Residential Bills_Yr 2_avg'!F$13,Input!$C$20:$AL$20,0))</f>
        <v>0</v>
      </c>
      <c r="G20" s="3" t="str">
        <f>IF(Input!G92="Tier 4",($B$7-G17-G18-G19),IF(Input!G92="Tier 5",IF(('Residential Bills_Yr 2_avg'!$B$7-'Residential Bills_Yr 2_avg'!G17-'Residential Bills_Yr 2_avg'!G18-'Residential Bills_Yr 2_avg'!G19)&gt;Input!G97,Input!G97,('Residential Bills_Yr 2_avg'!$B$7-'Residential Bills_Yr 2_avg'!G17-'Residential Bills_Yr 2_avg'!G18-'Residential Bills_Yr 2_avg'!G19))," "))</f>
        <v xml:space="preserve"> </v>
      </c>
      <c r="H20" s="15" t="str">
        <f t="shared" si="0"/>
        <v xml:space="preserve"> </v>
      </c>
      <c r="J20" s="19">
        <f>INDEX(Input!$C$21:$AL$25,MATCH('Residential Bills_Yr 2_avg'!$A20,Input!$A$21:$A$25,0),MATCH('Residential Bills_Yr 2_avg'!J$13,Input!$C$20:$AL$20,0))</f>
        <v>0</v>
      </c>
      <c r="K20" s="3" t="str">
        <f>IF(Input!H92="Tier 4",($B$7-K17-K18-K19),IF(Input!H92="Tier 5",IF(('Residential Bills_Yr 2_avg'!$B$7-'Residential Bills_Yr 2_avg'!K17-'Residential Bills_Yr 2_avg'!K18-'Residential Bills_Yr 2_avg'!K19)&gt;Input!H97,Input!H97,('Residential Bills_Yr 2_avg'!$B$7-'Residential Bills_Yr 2_avg'!K17-'Residential Bills_Yr 2_avg'!K18-'Residential Bills_Yr 2_avg'!K19))," "))</f>
        <v xml:space="preserve"> </v>
      </c>
      <c r="L20" s="15" t="str">
        <f t="shared" si="1"/>
        <v xml:space="preserve"> </v>
      </c>
      <c r="N20" s="19">
        <f>INDEX(Input!$C$21:$AL$25,MATCH('Residential Bills_Yr 2_avg'!$A20,Input!$A$21:$A$25,0),MATCH('Residential Bills_Yr 2_avg'!N$13,Input!$C$20:$AL$20,0))</f>
        <v>0</v>
      </c>
      <c r="O20" s="3" t="str">
        <f>IF(Input!I92="Tier 4",($B$7-O17-O18-O19),IF(Input!I92="Tier 5",IF(('Residential Bills_Yr 2_avg'!$B$7-'Residential Bills_Yr 2_avg'!O17-'Residential Bills_Yr 2_avg'!O18-'Residential Bills_Yr 2_avg'!O19)&gt;Input!I97,Input!I97,('Residential Bills_Yr 2_avg'!$B$7-'Residential Bills_Yr 2_avg'!O17-'Residential Bills_Yr 2_avg'!O18-'Residential Bills_Yr 2_avg'!O19))," "))</f>
        <v xml:space="preserve"> </v>
      </c>
      <c r="P20" s="15" t="str">
        <f t="shared" si="2"/>
        <v xml:space="preserve"> </v>
      </c>
      <c r="R20" s="19">
        <f>INDEX(Input!$C$21:$AL$25,MATCH('Residential Bills_Yr 2_avg'!$A20,Input!$A$21:$A$25,0),MATCH('Residential Bills_Yr 2_avg'!R$13,Input!$C$20:$AL$20,0))</f>
        <v>0</v>
      </c>
      <c r="S20" s="3" t="str">
        <f>IF(Input!J92="Tier 4",($B$7-S17-S18-S19),IF(Input!J92="Tier 5",IF(('Residential Bills_Yr 2_avg'!$B$7-'Residential Bills_Yr 2_avg'!S17-'Residential Bills_Yr 2_avg'!S18-'Residential Bills_Yr 2_avg'!S19)&gt;Input!J97,Input!J97,('Residential Bills_Yr 2_avg'!$B$7-'Residential Bills_Yr 2_avg'!S17-'Residential Bills_Yr 2_avg'!S18-'Residential Bills_Yr 2_avg'!S19))," "))</f>
        <v xml:space="preserve"> </v>
      </c>
      <c r="T20" s="15" t="str">
        <f t="shared" si="3"/>
        <v xml:space="preserve"> </v>
      </c>
      <c r="V20" s="19">
        <f>INDEX(Input!$C$21:$AL$25,MATCH('Residential Bills_Yr 2_avg'!$A20,Input!$A$21:$A$25,0),MATCH('Residential Bills_Yr 2_avg'!V$13,Input!$C$20:$AL$20,0))</f>
        <v>0</v>
      </c>
      <c r="W20" s="3" t="str">
        <f>IF(Input!K92="Tier 4",($B$7-W17-W18-W19),IF(Input!K92="Tier 5",IF(('Residential Bills_Yr 2_avg'!$B$7-'Residential Bills_Yr 2_avg'!W17-'Residential Bills_Yr 2_avg'!W18-'Residential Bills_Yr 2_avg'!W19)&gt;Input!K97,Input!K97,('Residential Bills_Yr 2_avg'!$B$7-'Residential Bills_Yr 2_avg'!W17-'Residential Bills_Yr 2_avg'!W18-'Residential Bills_Yr 2_avg'!W19))," "))</f>
        <v xml:space="preserve"> </v>
      </c>
      <c r="X20" s="15" t="str">
        <f t="shared" si="4"/>
        <v xml:space="preserve"> </v>
      </c>
      <c r="Z20" s="19">
        <f>INDEX(Input!$C$21:$AL$25,MATCH('Residential Bills_Yr 2_avg'!$A20,Input!$A$21:$A$25,0),MATCH('Residential Bills_Yr 2_avg'!Z$13,Input!$C$20:$AL$20,0))</f>
        <v>0</v>
      </c>
      <c r="AA20" s="3" t="str">
        <f>IF(Input!L92="Tier 4",($B$7-AA17-AA18-AA19),IF(Input!L92="Tier 5",IF(('Residential Bills_Yr 2_avg'!$B$7-'Residential Bills_Yr 2_avg'!AA17-'Residential Bills_Yr 2_avg'!AA18-'Residential Bills_Yr 2_avg'!AA19)&gt;Input!L97,Input!L97,('Residential Bills_Yr 2_avg'!$B$7-'Residential Bills_Yr 2_avg'!AA17-'Residential Bills_Yr 2_avg'!AA18-'Residential Bills_Yr 2_avg'!AA19))," "))</f>
        <v xml:space="preserve"> </v>
      </c>
      <c r="AB20" s="15" t="str">
        <f t="shared" si="5"/>
        <v xml:space="preserve"> </v>
      </c>
      <c r="AD20" s="19">
        <f>INDEX(Input!$C$21:$AL$25,MATCH('Residential Bills_Yr 2_avg'!$A20,Input!$A$21:$A$25,0),MATCH('Residential Bills_Yr 2_avg'!AD$13,Input!$C$20:$AL$20,0))</f>
        <v>0</v>
      </c>
      <c r="AE20" s="3" t="str">
        <f>IF(Input!M92="Tier 4",($B$7-AE17-AE18-AE19),IF(Input!M92="Tier 5",IF(('Residential Bills_Yr 2_avg'!$B$7-'Residential Bills_Yr 2_avg'!AE17-'Residential Bills_Yr 2_avg'!AE18-'Residential Bills_Yr 2_avg'!AE19)&gt;Input!M97,Input!M97,('Residential Bills_Yr 2_avg'!$B$7-'Residential Bills_Yr 2_avg'!AE17-'Residential Bills_Yr 2_avg'!AE18-'Residential Bills_Yr 2_avg'!AE19))," "))</f>
        <v xml:space="preserve"> </v>
      </c>
      <c r="AF20" s="15" t="str">
        <f t="shared" si="6"/>
        <v xml:space="preserve"> </v>
      </c>
      <c r="AH20" s="19">
        <f>INDEX(Input!$C$21:$AL$25,MATCH('Residential Bills_Yr 2_avg'!$A20,Input!$A$21:$A$25,0),MATCH('Residential Bills_Yr 2_avg'!AH$13,Input!$C$20:$AL$20,0))</f>
        <v>0</v>
      </c>
      <c r="AI20" s="3" t="str">
        <f>IF(Input!N92="Tier 4",($B$7-AI17-AI18-AI19),IF(Input!N92="Tier 5",IF(('Residential Bills_Yr 2_avg'!$B$7-'Residential Bills_Yr 2_avg'!AI17-'Residential Bills_Yr 2_avg'!AI18-'Residential Bills_Yr 2_avg'!AI19)&gt;Input!N97,Input!N97,('Residential Bills_Yr 2_avg'!$B$7-'Residential Bills_Yr 2_avg'!AI17-'Residential Bills_Yr 2_avg'!AI18-'Residential Bills_Yr 2_avg'!AI19))," "))</f>
        <v xml:space="preserve"> </v>
      </c>
      <c r="AJ20" s="15" t="str">
        <f t="shared" si="7"/>
        <v xml:space="preserve"> </v>
      </c>
      <c r="AL20" s="19">
        <f>INDEX(Input!$C$21:$AL$25,MATCH('Residential Bills_Yr 2_avg'!$A20,Input!$A$21:$A$25,0),MATCH('Residential Bills_Yr 2_avg'!AL$13,Input!$C$20:$AL$20,0))</f>
        <v>0</v>
      </c>
      <c r="AM20" s="3" t="str">
        <f>IF(Input!O92="Tier 4",($B$7-AM17-AM18-AM19),IF(Input!O92="Tier 5",IF(('Residential Bills_Yr 2_avg'!$B$7-'Residential Bills_Yr 2_avg'!AM17-'Residential Bills_Yr 2_avg'!AM18-'Residential Bills_Yr 2_avg'!AM19)&gt;Input!O97,Input!O97,('Residential Bills_Yr 2_avg'!$B$7-'Residential Bills_Yr 2_avg'!AM17-'Residential Bills_Yr 2_avg'!AM18-'Residential Bills_Yr 2_avg'!AM19))," "))</f>
        <v xml:space="preserve"> </v>
      </c>
      <c r="AN20" s="15" t="str">
        <f t="shared" si="8"/>
        <v xml:space="preserve"> </v>
      </c>
      <c r="AP20" s="19">
        <f>INDEX(Input!$C$21:$AL$25,MATCH('Residential Bills_Yr 2_avg'!$A20,Input!$A$21:$A$25,0),MATCH('Residential Bills_Yr 2_avg'!AP$13,Input!$C$20:$AL$20,0))</f>
        <v>0</v>
      </c>
      <c r="AQ20" s="3" t="str">
        <f>IF(Input!P92="Tier 4",($B$7-AQ17-AQ18-AQ19),IF(Input!P92="Tier 5",IF(('Residential Bills_Yr 2_avg'!$B$7-'Residential Bills_Yr 2_avg'!AQ17-'Residential Bills_Yr 2_avg'!AQ18-'Residential Bills_Yr 2_avg'!AQ19)&gt;Input!P97,Input!P97,('Residential Bills_Yr 2_avg'!$B$7-'Residential Bills_Yr 2_avg'!AQ17-'Residential Bills_Yr 2_avg'!AQ18-'Residential Bills_Yr 2_avg'!AQ19))," "))</f>
        <v xml:space="preserve"> </v>
      </c>
      <c r="AR20" s="15" t="str">
        <f t="shared" si="9"/>
        <v xml:space="preserve"> </v>
      </c>
      <c r="AS20" s="7"/>
      <c r="AT20" s="19">
        <f>INDEX(Input!$C$21:$AL$25,MATCH('Residential Bills_Yr 2_avg'!$A20,Input!$A$21:$A$25,0),MATCH('Residential Bills_Yr 2_avg'!AT$13,Input!$C$20:$AL$20,0))</f>
        <v>0</v>
      </c>
      <c r="AU20" s="3" t="str">
        <f>IF(Input!Q92="Tier 4",($B$7-AU17-AU18-AU19),IF(Input!Q92="Tier 5",IF(('Residential Bills_Yr 2_avg'!$B$7-'Residential Bills_Yr 2_avg'!AU17-'Residential Bills_Yr 2_avg'!AU18-'Residential Bills_Yr 2_avg'!AU19)&gt;Input!Q97,Input!Q97,('Residential Bills_Yr 2_avg'!$B$7-'Residential Bills_Yr 2_avg'!AU17-'Residential Bills_Yr 2_avg'!AU18-'Residential Bills_Yr 2_avg'!AU19))," "))</f>
        <v xml:space="preserve"> </v>
      </c>
      <c r="AV20" s="15" t="str">
        <f t="shared" si="10"/>
        <v xml:space="preserve"> </v>
      </c>
    </row>
    <row r="21" spans="1:48" ht="14.4" customHeight="1" x14ac:dyDescent="0.3">
      <c r="A21" t="str">
        <f>Input!A25</f>
        <v>Tier 5</v>
      </c>
      <c r="B21" s="19">
        <f>INDEX(Input!$C$21:$AL$25,MATCH('Residential Bills_Yr 2_avg'!$A21,Input!$A$21:$A$25,0),MATCH('Residential Bills_Yr 2_avg'!B$13,Input!$C$20:$AL$20,0))</f>
        <v>0</v>
      </c>
      <c r="C21" s="3" t="str">
        <f>IF(Input!F92="Tier 5",('Residential Bills_Yr 2_avg'!$B$7-'Residential Bills_Yr 2_avg'!C17-'Residential Bills_Yr 2_avg'!C18-'Residential Bills_Yr 2_avg'!C19-'Residential Bills_Yr 2_avg'!C20)," ")</f>
        <v xml:space="preserve"> </v>
      </c>
      <c r="D21" s="15" t="str">
        <f t="shared" si="11"/>
        <v xml:space="preserve"> </v>
      </c>
      <c r="F21" s="19">
        <f>INDEX(Input!$C$21:$AL$25,MATCH('Residential Bills_Yr 2_avg'!$A21,Input!$A$21:$A$25,0),MATCH('Residential Bills_Yr 2_avg'!F$13,Input!$C$20:$AL$20,0))</f>
        <v>0</v>
      </c>
      <c r="G21" s="3" t="str">
        <f>IF(Input!G92="Tier 5",('Residential Bills_Yr 2_avg'!$B$7-'Residential Bills_Yr 2_avg'!G17-'Residential Bills_Yr 2_avg'!G18-'Residential Bills_Yr 2_avg'!G19-'Residential Bills_Yr 2_avg'!G20)," ")</f>
        <v xml:space="preserve"> </v>
      </c>
      <c r="H21" s="15" t="str">
        <f t="shared" si="0"/>
        <v xml:space="preserve"> </v>
      </c>
      <c r="J21" s="19">
        <f>INDEX(Input!$C$21:$AL$25,MATCH('Residential Bills_Yr 2_avg'!$A21,Input!$A$21:$A$25,0),MATCH('Residential Bills_Yr 2_avg'!J$13,Input!$C$20:$AL$20,0))</f>
        <v>0</v>
      </c>
      <c r="K21" s="3" t="str">
        <f>IF(Input!H92="Tier 5",('Residential Bills_Yr 2_avg'!$B$7-'Residential Bills_Yr 2_avg'!K$17-'Residential Bills_Yr 2_avg'!K$18-'Residential Bills_Yr 2_avg'!K$19-'Residential Bills_Yr 2_avg'!K$20)," ")</f>
        <v xml:space="preserve"> </v>
      </c>
      <c r="L21" s="15" t="str">
        <f t="shared" si="1"/>
        <v xml:space="preserve"> </v>
      </c>
      <c r="N21" s="19">
        <f>INDEX(Input!$C$21:$AL$25,MATCH('Residential Bills_Yr 2_avg'!$A21,Input!$A$21:$A$25,0),MATCH('Residential Bills_Yr 2_avg'!N$13,Input!$C$20:$AL$20,0))</f>
        <v>0</v>
      </c>
      <c r="O21" s="3" t="str">
        <f>IF(Input!I92="Tier 5",('Residential Bills_Yr 2_avg'!$B$7-'Residential Bills_Yr 2_avg'!O$17-'Residential Bills_Yr 2_avg'!O$18-'Residential Bills_Yr 2_avg'!O$19-'Residential Bills_Yr 2_avg'!O$20)," ")</f>
        <v xml:space="preserve"> </v>
      </c>
      <c r="P21" s="15" t="str">
        <f t="shared" si="2"/>
        <v xml:space="preserve"> </v>
      </c>
      <c r="R21" s="19">
        <f>INDEX(Input!$C$21:$AL$25,MATCH('Residential Bills_Yr 2_avg'!$A21,Input!$A$21:$A$25,0),MATCH('Residential Bills_Yr 2_avg'!R$13,Input!$C$20:$AL$20,0))</f>
        <v>0</v>
      </c>
      <c r="S21" s="3" t="str">
        <f>IF(Input!J92="Tier 5",('Residential Bills_Yr 2_avg'!$B$7-'Residential Bills_Yr 2_avg'!S$17-'Residential Bills_Yr 2_avg'!S$18-'Residential Bills_Yr 2_avg'!S$19-'Residential Bills_Yr 2_avg'!S$20)," ")</f>
        <v xml:space="preserve"> </v>
      </c>
      <c r="T21" s="15" t="str">
        <f t="shared" si="3"/>
        <v xml:space="preserve"> </v>
      </c>
      <c r="V21" s="19">
        <f>INDEX(Input!$C$21:$AL$25,MATCH('Residential Bills_Yr 2_avg'!$A21,Input!$A$21:$A$25,0),MATCH('Residential Bills_Yr 2_avg'!V$13,Input!$C$20:$AL$20,0))</f>
        <v>0</v>
      </c>
      <c r="W21" s="3" t="str">
        <f>IF(Input!K92="Tier 5",('Residential Bills_Yr 2_avg'!$B$7-'Residential Bills_Yr 2_avg'!W$17-'Residential Bills_Yr 2_avg'!W$18-'Residential Bills_Yr 2_avg'!W$19-'Residential Bills_Yr 2_avg'!W$20)," ")</f>
        <v xml:space="preserve"> </v>
      </c>
      <c r="X21" s="15" t="str">
        <f t="shared" si="4"/>
        <v xml:space="preserve"> </v>
      </c>
      <c r="Z21" s="19">
        <f>INDEX(Input!$C$21:$AL$25,MATCH('Residential Bills_Yr 2_avg'!$A21,Input!$A$21:$A$25,0),MATCH('Residential Bills_Yr 2_avg'!Z$13,Input!$C$20:$AL$20,0))</f>
        <v>0</v>
      </c>
      <c r="AA21" s="3" t="str">
        <f>IF(Input!L92="Tier 5",('Residential Bills_Yr 2_avg'!$B$7-'Residential Bills_Yr 2_avg'!AA$17-'Residential Bills_Yr 2_avg'!AA$18-'Residential Bills_Yr 2_avg'!AA$19-'Residential Bills_Yr 2_avg'!AA$20)," ")</f>
        <v xml:space="preserve"> </v>
      </c>
      <c r="AB21" s="15" t="str">
        <f t="shared" si="5"/>
        <v xml:space="preserve"> </v>
      </c>
      <c r="AD21" s="19">
        <f>INDEX(Input!$C$21:$AL$25,MATCH('Residential Bills_Yr 2_avg'!$A21,Input!$A$21:$A$25,0),MATCH('Residential Bills_Yr 2_avg'!AD$13,Input!$C$20:$AL$20,0))</f>
        <v>0</v>
      </c>
      <c r="AE21" s="3" t="str">
        <f>IF(Input!M92="Tier 5",('Residential Bills_Yr 2_avg'!$B$7-'Residential Bills_Yr 2_avg'!AE$17-'Residential Bills_Yr 2_avg'!AE$18-'Residential Bills_Yr 2_avg'!AE$19-'Residential Bills_Yr 2_avg'!AE$20)," ")</f>
        <v xml:space="preserve"> </v>
      </c>
      <c r="AF21" s="15" t="str">
        <f t="shared" si="6"/>
        <v xml:space="preserve"> </v>
      </c>
      <c r="AH21" s="19">
        <f>INDEX(Input!$C$21:$AL$25,MATCH('Residential Bills_Yr 2_avg'!$A21,Input!$A$21:$A$25,0),MATCH('Residential Bills_Yr 2_avg'!AH$13,Input!$C$20:$AL$20,0))</f>
        <v>0</v>
      </c>
      <c r="AI21" s="3" t="str">
        <f>IF(Input!N92="Tier 5",('Residential Bills_Yr 2_avg'!$B$7-'Residential Bills_Yr 2_avg'!AI$17-'Residential Bills_Yr 2_avg'!AI$18-'Residential Bills_Yr 2_avg'!AI$19-'Residential Bills_Yr 2_avg'!AI$20)," ")</f>
        <v xml:space="preserve"> </v>
      </c>
      <c r="AJ21" s="15" t="str">
        <f t="shared" si="7"/>
        <v xml:space="preserve"> </v>
      </c>
      <c r="AL21" s="19">
        <f>INDEX(Input!$C$21:$AL$25,MATCH('Residential Bills_Yr 2_avg'!$A21,Input!$A$21:$A$25,0),MATCH('Residential Bills_Yr 2_avg'!AL$13,Input!$C$20:$AL$20,0))</f>
        <v>0</v>
      </c>
      <c r="AM21" s="3" t="str">
        <f>IF(Input!O92="Tier 5",('Residential Bills_Yr 2_avg'!$B$7-'Residential Bills_Yr 2_avg'!AM$17-'Residential Bills_Yr 2_avg'!AM$18-'Residential Bills_Yr 2_avg'!AM$19-'Residential Bills_Yr 2_avg'!AM$20)," ")</f>
        <v xml:space="preserve"> </v>
      </c>
      <c r="AN21" s="15" t="str">
        <f t="shared" si="8"/>
        <v xml:space="preserve"> </v>
      </c>
      <c r="AP21" s="19">
        <f>INDEX(Input!$C$21:$AL$25,MATCH('Residential Bills_Yr 2_avg'!$A21,Input!$A$21:$A$25,0),MATCH('Residential Bills_Yr 2_avg'!AP$13,Input!$C$20:$AL$20,0))</f>
        <v>0</v>
      </c>
      <c r="AQ21" s="3" t="str">
        <f>IF(Input!P92="Tier 5",('Residential Bills_Yr 2_avg'!$B$7-'Residential Bills_Yr 2_avg'!AQ$17-'Residential Bills_Yr 2_avg'!AQ$18-'Residential Bills_Yr 2_avg'!AQ$19-'Residential Bills_Yr 2_avg'!AQ$20)," ")</f>
        <v xml:space="preserve"> </v>
      </c>
      <c r="AR21" s="15" t="str">
        <f t="shared" si="9"/>
        <v xml:space="preserve"> </v>
      </c>
      <c r="AS21" s="7"/>
      <c r="AT21" s="19">
        <f>INDEX(Input!$C$21:$AL$25,MATCH('Residential Bills_Yr 2_avg'!$A21,Input!$A$21:$A$25,0),MATCH('Residential Bills_Yr 2_avg'!AT$13,Input!$C$20:$AL$20,0))</f>
        <v>0</v>
      </c>
      <c r="AU21" s="3" t="str">
        <f>IF(Input!Q92="Tier 5",('Residential Bills_Yr 2_avg'!$B$7-'Residential Bills_Yr 2_avg'!AU$17-'Residential Bills_Yr 2_avg'!AU$18-'Residential Bills_Yr 2_avg'!AU$19-'Residential Bills_Yr 2_avg'!AU$20)," ")</f>
        <v xml:space="preserve"> </v>
      </c>
      <c r="AV21" s="15" t="str">
        <f t="shared" si="10"/>
        <v xml:space="preserve"> </v>
      </c>
    </row>
    <row r="22" spans="1:48" x14ac:dyDescent="0.3">
      <c r="A22" t="s">
        <v>38</v>
      </c>
      <c r="B22" s="14"/>
      <c r="C22" s="3">
        <f>SUM(C17:C21)</f>
        <v>14</v>
      </c>
      <c r="D22" s="20">
        <f>SUM(D17:D21)+D14</f>
        <v>83.63</v>
      </c>
      <c r="F22" s="14"/>
      <c r="G22" s="3">
        <f>SUM(G17:G21)</f>
        <v>14</v>
      </c>
      <c r="H22" s="20">
        <f>SUM(H17:H21)+H14</f>
        <v>83.627399999999994</v>
      </c>
      <c r="J22" s="14"/>
      <c r="K22" s="3">
        <f>SUM(K17:K21)</f>
        <v>14</v>
      </c>
      <c r="L22" s="20">
        <f>SUM(L17:L21)+L14</f>
        <v>83.627399999999994</v>
      </c>
      <c r="N22" s="14"/>
      <c r="O22" s="3">
        <f>SUM(O17:O21)</f>
        <v>14</v>
      </c>
      <c r="P22" s="20">
        <f>SUM(P17:P21)+P14</f>
        <v>83.627399999999994</v>
      </c>
      <c r="R22" s="14"/>
      <c r="S22" s="3">
        <f>SUM(S17:S21)</f>
        <v>14</v>
      </c>
      <c r="T22" s="20">
        <f>SUM(T17:T21)+T14</f>
        <v>83.627399999999994</v>
      </c>
      <c r="V22" s="14"/>
      <c r="W22" s="3">
        <f>SUM(W17:W21)</f>
        <v>14</v>
      </c>
      <c r="X22" s="20">
        <f>SUM(X17:X21)+X14</f>
        <v>83.627399999999994</v>
      </c>
      <c r="Z22" s="14"/>
      <c r="AA22" s="3">
        <f>SUM(AA17:AA21)</f>
        <v>14</v>
      </c>
      <c r="AB22" s="20">
        <f>SUM(AB17:AB21)+AB14</f>
        <v>88.013400000000004</v>
      </c>
      <c r="AD22" s="14"/>
      <c r="AE22" s="3">
        <f>SUM(AE17:AE21)</f>
        <v>14</v>
      </c>
      <c r="AF22" s="20">
        <f>SUM(AF17:AF21)+AF14</f>
        <v>88.013400000000004</v>
      </c>
      <c r="AH22" s="14"/>
      <c r="AI22" s="3">
        <f>SUM(AI17:AI21)</f>
        <v>14</v>
      </c>
      <c r="AJ22" s="20">
        <f>SUM(AJ17:AJ21)+AJ14</f>
        <v>88.013400000000004</v>
      </c>
      <c r="AL22" s="14"/>
      <c r="AM22" s="3">
        <f>SUM(AM17:AM21)</f>
        <v>14</v>
      </c>
      <c r="AN22" s="20">
        <f>SUM(AN17:AN21)+AN14</f>
        <v>88.013400000000004</v>
      </c>
      <c r="AP22" s="14"/>
      <c r="AQ22" s="3">
        <f>SUM(AQ17:AQ21)</f>
        <v>14</v>
      </c>
      <c r="AR22" s="20">
        <f>SUM(AR17:AR21)+AR14</f>
        <v>88.013400000000004</v>
      </c>
      <c r="AS22" s="50"/>
      <c r="AT22" s="14"/>
      <c r="AU22" s="3">
        <f>SUM(AU17:AU21)</f>
        <v>14</v>
      </c>
      <c r="AV22" s="20">
        <f>SUM(AV17:AV21)+AV14</f>
        <v>88.013400000000004</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14</v>
      </c>
      <c r="D25" s="15">
        <f t="shared" ref="D25:D36" si="12">ROUND(IF(C25="Fixed",B25,(B25*C25)),2)</f>
        <v>4.66</v>
      </c>
      <c r="F25" s="135">
        <f>INDEX(Input!$C$46:$AM$58,MATCH($A25,Input!$A$46:$A$58,0),MATCH(F$13,Input!$C$45:$AM$45,0))</f>
        <v>0.33300000000000002</v>
      </c>
      <c r="G25" s="24">
        <f>IF(VLOOKUP($A25,Input!$A$46:$B$58,2,FALSE)="Percentage",H$22,IF(VLOOKUP($A25,Input!$A$46:$B$58,2,FALSE)="Fixed","Fixed",(G$22)))</f>
        <v>14</v>
      </c>
      <c r="H25" s="15">
        <f t="shared" ref="H25:H36" si="13">ROUND(IF(G25="Fixed",F25,(F25*G25)),2)</f>
        <v>4.66</v>
      </c>
      <c r="J25" s="135">
        <f>INDEX(Input!$C$46:$AM$58,MATCH($A25,Input!$A$46:$A$58,0),MATCH(J$13,Input!$C$45:$AM$45,0))</f>
        <v>0.33300000000000002</v>
      </c>
      <c r="K25" s="24">
        <f>IF(VLOOKUP($A25,Input!$A$46:$B$58,2,FALSE)="Percentage",L$22,IF(VLOOKUP($A25,Input!$A$46:$B$58,2,FALSE)="Fixed","Fixed",(K$22)))</f>
        <v>14</v>
      </c>
      <c r="L25" s="15">
        <f t="shared" ref="L25:L36" si="14">ROUND(IF(K25="Fixed",J25,(J25*K25)),2)</f>
        <v>4.66</v>
      </c>
      <c r="N25" s="135">
        <f>INDEX(Input!$C$46:$AM$58,MATCH($A25,Input!$A$46:$A$58,0),MATCH(N$13,Input!$C$45:$AM$45,0))</f>
        <v>0.33300000000000002</v>
      </c>
      <c r="O25" s="24">
        <f>IF(VLOOKUP($A25,Input!$A$46:$B$58,2,FALSE)="Percentage",P$22,IF(VLOOKUP($A25,Input!$A$46:$B$58,2,FALSE)="Fixed","Fixed",(O$22)))</f>
        <v>14</v>
      </c>
      <c r="P25" s="15">
        <f t="shared" ref="P25:P36" si="15">ROUND(IF(O25="Fixed",N25,(N25*O25)),2)</f>
        <v>4.66</v>
      </c>
      <c r="R25" s="135">
        <f>INDEX(Input!$C$46:$AM$58,MATCH($A25,Input!$A$46:$A$58,0),MATCH(R$13,Input!$C$45:$AM$45,0))</f>
        <v>0.33300000000000002</v>
      </c>
      <c r="S25" s="24">
        <f>IF(VLOOKUP($A25,Input!$A$46:$B$58,2,FALSE)="Percentage",T$22,IF(VLOOKUP($A25,Input!$A$46:$B$58,2,FALSE)="Fixed","Fixed",(S$22)))</f>
        <v>14</v>
      </c>
      <c r="T25" s="15">
        <f t="shared" ref="T25:T36" si="16">ROUND(IF(S25="Fixed",R25,(R25*S25)),2)</f>
        <v>4.66</v>
      </c>
      <c r="V25" s="135">
        <f>INDEX(Input!$C$46:$AM$58,MATCH($A25,Input!$A$46:$A$58,0),MATCH(V$13,Input!$C$45:$AM$45,0))</f>
        <v>0.33300000000000002</v>
      </c>
      <c r="W25" s="24">
        <f>IF(VLOOKUP($A25,Input!$A$46:$B$58,2,FALSE)="Percentage",X$22,IF(VLOOKUP($A25,Input!$A$46:$B$58,2,FALSE)="Fixed","Fixed",(W$22)))</f>
        <v>14</v>
      </c>
      <c r="X25" s="15">
        <f t="shared" ref="X25:X36" si="17">ROUND(IF(W25="Fixed",V25,(V25*W25)),2)</f>
        <v>4.66</v>
      </c>
      <c r="Z25" s="135">
        <f>INDEX(Input!$C$46:$AM$58,MATCH($A25,Input!$A$46:$A$58,0),MATCH(Z$13,Input!$C$45:$AM$45,0))</f>
        <v>0.33300000000000002</v>
      </c>
      <c r="AA25" s="24">
        <f>IF(VLOOKUP($A25,Input!$A$46:$B$58,2,FALSE)="Percentage",AB$22,IF(VLOOKUP($A25,Input!$A$46:$B$58,2,FALSE)="Fixed","Fixed",(AA$22)))</f>
        <v>14</v>
      </c>
      <c r="AB25" s="15">
        <f t="shared" ref="AB25:AB36" si="18">ROUND(IF(AA25="Fixed",Z25,(Z25*AA25)),2)</f>
        <v>4.66</v>
      </c>
      <c r="AD25" s="135">
        <f>INDEX(Input!$C$46:$AM$58,MATCH($A25,Input!$A$46:$A$58,0),MATCH(AD$13,Input!$C$45:$AM$45,0))</f>
        <v>0.33300000000000002</v>
      </c>
      <c r="AE25" s="24">
        <f>IF(VLOOKUP($A25,Input!$A$46:$B$58,2,FALSE)="Percentage",AF$22,IF(VLOOKUP($A25,Input!$A$46:$B$58,2,FALSE)="Fixed","Fixed",(AE$22)))</f>
        <v>14</v>
      </c>
      <c r="AF25" s="15">
        <f t="shared" ref="AF25:AF36" si="19">ROUND(IF(AE25="Fixed",AD25,(AD25*AE25)),2)</f>
        <v>4.66</v>
      </c>
      <c r="AH25" s="135">
        <f>INDEX(Input!$C$46:$AM$58,MATCH($A25,Input!$A$46:$A$58,0),MATCH(AH$13,Input!$C$45:$AM$45,0))</f>
        <v>0.33300000000000002</v>
      </c>
      <c r="AI25" s="24">
        <f>IF(VLOOKUP($A25,Input!$A$46:$B$58,2,FALSE)="Percentage",AJ$22,IF(VLOOKUP($A25,Input!$A$46:$B$58,2,FALSE)="Fixed","Fixed",(AI$22)))</f>
        <v>14</v>
      </c>
      <c r="AJ25" s="15">
        <f t="shared" ref="AJ25:AJ36" si="20">ROUND(IF(AI25="Fixed",AH25,(AH25*AI25)),2)</f>
        <v>4.66</v>
      </c>
      <c r="AL25" s="135">
        <f>INDEX(Input!$C$46:$AM$58,MATCH($A25,Input!$A$46:$A$58,0),MATCH(AL$13,Input!$C$45:$AM$45,0))</f>
        <v>0.33300000000000002</v>
      </c>
      <c r="AM25" s="24">
        <f>IF(VLOOKUP($A25,Input!$A$46:$B$58,2,FALSE)="Percentage",AN$22,IF(VLOOKUP($A25,Input!$A$46:$B$58,2,FALSE)="Fixed","Fixed",(AM$22)))</f>
        <v>14</v>
      </c>
      <c r="AN25" s="15">
        <f t="shared" ref="AN25:AN36" si="21">ROUND(IF(AM25="Fixed",AL25,(AL25*AM25)),2)</f>
        <v>4.66</v>
      </c>
      <c r="AP25" s="135">
        <f>INDEX(Input!$C$46:$AM$58,MATCH($A25,Input!$A$46:$A$58,0),MATCH(AP$13,Input!$C$45:$AM$45,0))</f>
        <v>0.33300000000000002</v>
      </c>
      <c r="AQ25" s="24">
        <f>IF(VLOOKUP($A25,Input!$A$46:$B$58,2,FALSE)="Percentage",AR$22,IF(VLOOKUP($A25,Input!$A$46:$B$58,2,FALSE)="Fixed","Fixed",(AQ$22)))</f>
        <v>14</v>
      </c>
      <c r="AR25" s="15">
        <f t="shared" ref="AR25:AR36" si="22">ROUND(IF(AQ25="Fixed",AP25,(AP25*AQ25)),2)</f>
        <v>4.66</v>
      </c>
      <c r="AT25" s="135">
        <f>INDEX(Input!$C$46:$AM$58,MATCH($A25,Input!$A$46:$A$58,0),MATCH(AT$13,Input!$C$45:$AM$45,0))</f>
        <v>0.33300000000000002</v>
      </c>
      <c r="AU25" s="24">
        <f>IF(VLOOKUP($A25,Input!$A$46:$B$58,2,FALSE)="Percentage",AV$22,IF(VLOOKUP($A25,Input!$A$46:$B$58,2,FALSE)="Fixed","Fixed",(AU$22)))</f>
        <v>14</v>
      </c>
      <c r="AV25" s="15">
        <f t="shared" ref="AV25:AV36" si="23">ROUND(IF(AU25="Fixed",AT25,(AT25*AU25)),2)</f>
        <v>4.66</v>
      </c>
    </row>
    <row r="26" spans="1:48" x14ac:dyDescent="0.3">
      <c r="A26" t="str">
        <f>Input!A47</f>
        <v>WRAM/MCBA</v>
      </c>
      <c r="B26" s="135">
        <f>INDEX(Input!$C$46:$AM$58,MATCH($A26,Input!$A$46:$A$58,0),MATCH(B$13,Input!$C$45:$AM$45,0))</f>
        <v>0</v>
      </c>
      <c r="C26" s="24">
        <f>IF(VLOOKUP($A26,Input!$A$46:$B$58,2,FALSE)="Percentage",D$22,IF(VLOOKUP($A26,Input!$A$46:$B$58,2,FALSE)="Fixed","Fixed",(C$22)))</f>
        <v>83.63</v>
      </c>
      <c r="D26" s="15">
        <f t="shared" si="12"/>
        <v>0</v>
      </c>
      <c r="F26" s="135">
        <f>INDEX(Input!$C$46:$AM$58,MATCH($A26,Input!$A$46:$A$58,0),MATCH(F$13,Input!$C$45:$AM$45,0))</f>
        <v>0</v>
      </c>
      <c r="G26" s="24">
        <f>IF(VLOOKUP($A26,Input!$A$46:$B$58,2,FALSE)="Percentage",H$22,IF(VLOOKUP($A26,Input!$A$46:$B$58,2,FALSE)="Fixed","Fixed",(G$22)))</f>
        <v>83.627399999999994</v>
      </c>
      <c r="H26" s="15">
        <f t="shared" si="13"/>
        <v>0</v>
      </c>
      <c r="J26" s="135">
        <f>INDEX(Input!$C$46:$AM$58,MATCH($A26,Input!$A$46:$A$58,0),MATCH(J$13,Input!$C$45:$AM$45,0))</f>
        <v>0</v>
      </c>
      <c r="K26" s="24">
        <f>IF(VLOOKUP($A26,Input!$A$46:$B$58,2,FALSE)="Percentage",L$22,IF(VLOOKUP($A26,Input!$A$46:$B$58,2,FALSE)="Fixed","Fixed",(K$22)))</f>
        <v>83.627399999999994</v>
      </c>
      <c r="L26" s="15">
        <f t="shared" si="14"/>
        <v>0</v>
      </c>
      <c r="N26" s="135">
        <f>INDEX(Input!$C$46:$AM$58,MATCH($A26,Input!$A$46:$A$58,0),MATCH(N$13,Input!$C$45:$AM$45,0))</f>
        <v>0</v>
      </c>
      <c r="O26" s="24">
        <f>IF(VLOOKUP($A26,Input!$A$46:$B$58,2,FALSE)="Percentage",P$22,IF(VLOOKUP($A26,Input!$A$46:$B$58,2,FALSE)="Fixed","Fixed",(O$22)))</f>
        <v>83.627399999999994</v>
      </c>
      <c r="P26" s="15">
        <f t="shared" si="15"/>
        <v>0</v>
      </c>
      <c r="R26" s="135">
        <f>INDEX(Input!$C$46:$AM$58,MATCH($A26,Input!$A$46:$A$58,0),MATCH(R$13,Input!$C$45:$AM$45,0))</f>
        <v>0</v>
      </c>
      <c r="S26" s="24">
        <f>IF(VLOOKUP($A26,Input!$A$46:$B$58,2,FALSE)="Percentage",T$22,IF(VLOOKUP($A26,Input!$A$46:$B$58,2,FALSE)="Fixed","Fixed",(S$22)))</f>
        <v>83.627399999999994</v>
      </c>
      <c r="T26" s="15">
        <f t="shared" si="16"/>
        <v>0</v>
      </c>
      <c r="V26" s="135">
        <f>INDEX(Input!$C$46:$AM$58,MATCH($A26,Input!$A$46:$A$58,0),MATCH(V$13,Input!$C$45:$AM$45,0))</f>
        <v>0</v>
      </c>
      <c r="W26" s="24">
        <f>IF(VLOOKUP($A26,Input!$A$46:$B$58,2,FALSE)="Percentage",X$22,IF(VLOOKUP($A26,Input!$A$46:$B$58,2,FALSE)="Fixed","Fixed",(W$22)))</f>
        <v>83.627399999999994</v>
      </c>
      <c r="X26" s="15">
        <f t="shared" si="17"/>
        <v>0</v>
      </c>
      <c r="Z26" s="135">
        <f>INDEX(Input!$C$46:$AM$58,MATCH($A26,Input!$A$46:$A$58,0),MATCH(Z$13,Input!$C$45:$AM$45,0))</f>
        <v>0</v>
      </c>
      <c r="AA26" s="24">
        <f>IF(VLOOKUP($A26,Input!$A$46:$B$58,2,FALSE)="Percentage",AB$22,IF(VLOOKUP($A26,Input!$A$46:$B$58,2,FALSE)="Fixed","Fixed",(AA$22)))</f>
        <v>88.013400000000004</v>
      </c>
      <c r="AB26" s="15">
        <f t="shared" si="18"/>
        <v>0</v>
      </c>
      <c r="AD26" s="135">
        <f>INDEX(Input!$C$46:$AM$58,MATCH($A26,Input!$A$46:$A$58,0),MATCH(AD$13,Input!$C$45:$AM$45,0))</f>
        <v>0</v>
      </c>
      <c r="AE26" s="24">
        <f>IF(VLOOKUP($A26,Input!$A$46:$B$58,2,FALSE)="Percentage",AF$22,IF(VLOOKUP($A26,Input!$A$46:$B$58,2,FALSE)="Fixed","Fixed",(AE$22)))</f>
        <v>88.013400000000004</v>
      </c>
      <c r="AF26" s="15">
        <f t="shared" si="19"/>
        <v>0</v>
      </c>
      <c r="AH26" s="135">
        <f>INDEX(Input!$C$46:$AM$58,MATCH($A26,Input!$A$46:$A$58,0),MATCH(AH$13,Input!$C$45:$AM$45,0))</f>
        <v>0</v>
      </c>
      <c r="AI26" s="24">
        <f>IF(VLOOKUP($A26,Input!$A$46:$B$58,2,FALSE)="Percentage",AJ$22,IF(VLOOKUP($A26,Input!$A$46:$B$58,2,FALSE)="Fixed","Fixed",(AI$22)))</f>
        <v>88.013400000000004</v>
      </c>
      <c r="AJ26" s="15">
        <f t="shared" si="20"/>
        <v>0</v>
      </c>
      <c r="AL26" s="135">
        <f>INDEX(Input!$C$46:$AM$58,MATCH($A26,Input!$A$46:$A$58,0),MATCH(AL$13,Input!$C$45:$AM$45,0))</f>
        <v>0</v>
      </c>
      <c r="AM26" s="24">
        <f>IF(VLOOKUP($A26,Input!$A$46:$B$58,2,FALSE)="Percentage",AN$22,IF(VLOOKUP($A26,Input!$A$46:$B$58,2,FALSE)="Fixed","Fixed",(AM$22)))</f>
        <v>88.013400000000004</v>
      </c>
      <c r="AN26" s="15">
        <f t="shared" si="21"/>
        <v>0</v>
      </c>
      <c r="AP26" s="135">
        <f>INDEX(Input!$C$46:$AM$58,MATCH($A26,Input!$A$46:$A$58,0),MATCH(AP$13,Input!$C$45:$AM$45,0))</f>
        <v>0</v>
      </c>
      <c r="AQ26" s="24">
        <f>IF(VLOOKUP($A26,Input!$A$46:$B$58,2,FALSE)="Percentage",AR$22,IF(VLOOKUP($A26,Input!$A$46:$B$58,2,FALSE)="Fixed","Fixed",(AQ$22)))</f>
        <v>88.013400000000004</v>
      </c>
      <c r="AR26" s="15">
        <f t="shared" si="22"/>
        <v>0</v>
      </c>
      <c r="AT26" s="135">
        <f>INDEX(Input!$C$46:$AM$58,MATCH($A26,Input!$A$46:$A$58,0),MATCH(AT$13,Input!$C$45:$AM$45,0))</f>
        <v>0</v>
      </c>
      <c r="AU26" s="24">
        <f>IF(VLOOKUP($A26,Input!$A$46:$B$58,2,FALSE)="Percentage",AV$22,IF(VLOOKUP($A26,Input!$A$46:$B$58,2,FALSE)="Fixed","Fixed",(AU$22)))</f>
        <v>88.013400000000004</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14</v>
      </c>
      <c r="D27" s="15">
        <f t="shared" si="12"/>
        <v>0</v>
      </c>
      <c r="F27" s="135">
        <f>INDEX(Input!$C$46:$AM$58,MATCH($A27,Input!$A$46:$A$58,0),MATCH(F$13,Input!$C$45:$AM$45,0))</f>
        <v>0</v>
      </c>
      <c r="G27" s="24">
        <f>IF(VLOOKUP($A27,Input!$A$46:$B$58,2,FALSE)="Percentage",H$22,IF(VLOOKUP($A27,Input!$A$46:$B$58,2,FALSE)="Fixed","Fixed",(G$22)))</f>
        <v>14</v>
      </c>
      <c r="H27" s="15">
        <f t="shared" si="13"/>
        <v>0</v>
      </c>
      <c r="J27" s="135">
        <f>INDEX(Input!$C$46:$AM$58,MATCH($A27,Input!$A$46:$A$58,0),MATCH(J$13,Input!$C$45:$AM$45,0))</f>
        <v>0</v>
      </c>
      <c r="K27" s="24">
        <f>IF(VLOOKUP($A27,Input!$A$46:$B$58,2,FALSE)="Percentage",L$22,IF(VLOOKUP($A27,Input!$A$46:$B$58,2,FALSE)="Fixed","Fixed",(K$22)))</f>
        <v>14</v>
      </c>
      <c r="L27" s="15">
        <f t="shared" si="14"/>
        <v>0</v>
      </c>
      <c r="N27" s="135">
        <f>INDEX(Input!$C$46:$AM$58,MATCH($A27,Input!$A$46:$A$58,0),MATCH(N$13,Input!$C$45:$AM$45,0))</f>
        <v>0</v>
      </c>
      <c r="O27" s="24">
        <f>IF(VLOOKUP($A27,Input!$A$46:$B$58,2,FALSE)="Percentage",P$22,IF(VLOOKUP($A27,Input!$A$46:$B$58,2,FALSE)="Fixed","Fixed",(O$22)))</f>
        <v>14</v>
      </c>
      <c r="P27" s="15">
        <f t="shared" si="15"/>
        <v>0</v>
      </c>
      <c r="R27" s="135">
        <f>INDEX(Input!$C$46:$AM$58,MATCH($A27,Input!$A$46:$A$58,0),MATCH(R$13,Input!$C$45:$AM$45,0))</f>
        <v>0</v>
      </c>
      <c r="S27" s="24">
        <f>IF(VLOOKUP($A27,Input!$A$46:$B$58,2,FALSE)="Percentage",T$22,IF(VLOOKUP($A27,Input!$A$46:$B$58,2,FALSE)="Fixed","Fixed",(S$22)))</f>
        <v>14</v>
      </c>
      <c r="T27" s="15">
        <f t="shared" si="16"/>
        <v>0</v>
      </c>
      <c r="V27" s="135">
        <f>INDEX(Input!$C$46:$AM$58,MATCH($A27,Input!$A$46:$A$58,0),MATCH(V$13,Input!$C$45:$AM$45,0))</f>
        <v>0</v>
      </c>
      <c r="W27" s="24">
        <f>IF(VLOOKUP($A27,Input!$A$46:$B$58,2,FALSE)="Percentage",X$22,IF(VLOOKUP($A27,Input!$A$46:$B$58,2,FALSE)="Fixed","Fixed",(W$22)))</f>
        <v>14</v>
      </c>
      <c r="X27" s="15">
        <f t="shared" si="17"/>
        <v>0</v>
      </c>
      <c r="Z27" s="135">
        <f>INDEX(Input!$C$46:$AM$58,MATCH($A27,Input!$A$46:$A$58,0),MATCH(Z$13,Input!$C$45:$AM$45,0))</f>
        <v>0</v>
      </c>
      <c r="AA27" s="24">
        <f>IF(VLOOKUP($A27,Input!$A$46:$B$58,2,FALSE)="Percentage",AB$22,IF(VLOOKUP($A27,Input!$A$46:$B$58,2,FALSE)="Fixed","Fixed",(AA$22)))</f>
        <v>14</v>
      </c>
      <c r="AB27" s="15">
        <f t="shared" si="18"/>
        <v>0</v>
      </c>
      <c r="AD27" s="135">
        <f>INDEX(Input!$C$46:$AM$58,MATCH($A27,Input!$A$46:$A$58,0),MATCH(AD$13,Input!$C$45:$AM$45,0))</f>
        <v>0</v>
      </c>
      <c r="AE27" s="24">
        <f>IF(VLOOKUP($A27,Input!$A$46:$B$58,2,FALSE)="Percentage",AF$22,IF(VLOOKUP($A27,Input!$A$46:$B$58,2,FALSE)="Fixed","Fixed",(AE$22)))</f>
        <v>14</v>
      </c>
      <c r="AF27" s="15">
        <f t="shared" si="19"/>
        <v>0</v>
      </c>
      <c r="AH27" s="135">
        <f>INDEX(Input!$C$46:$AM$58,MATCH($A27,Input!$A$46:$A$58,0),MATCH(AH$13,Input!$C$45:$AM$45,0))</f>
        <v>0</v>
      </c>
      <c r="AI27" s="24">
        <f>IF(VLOOKUP($A27,Input!$A$46:$B$58,2,FALSE)="Percentage",AJ$22,IF(VLOOKUP($A27,Input!$A$46:$B$58,2,FALSE)="Fixed","Fixed",(AI$22)))</f>
        <v>14</v>
      </c>
      <c r="AJ27" s="15">
        <f t="shared" si="20"/>
        <v>0</v>
      </c>
      <c r="AL27" s="135">
        <f>INDEX(Input!$C$46:$AM$58,MATCH($A27,Input!$A$46:$A$58,0),MATCH(AL$13,Input!$C$45:$AM$45,0))</f>
        <v>0</v>
      </c>
      <c r="AM27" s="24">
        <f>IF(VLOOKUP($A27,Input!$A$46:$B$58,2,FALSE)="Percentage",AN$22,IF(VLOOKUP($A27,Input!$A$46:$B$58,2,FALSE)="Fixed","Fixed",(AM$22)))</f>
        <v>14</v>
      </c>
      <c r="AN27" s="15">
        <f t="shared" si="21"/>
        <v>0</v>
      </c>
      <c r="AP27" s="135">
        <f>INDEX(Input!$C$46:$AM$58,MATCH($A27,Input!$A$46:$A$58,0),MATCH(AP$13,Input!$C$45:$AM$45,0))</f>
        <v>0</v>
      </c>
      <c r="AQ27" s="24">
        <f>IF(VLOOKUP($A27,Input!$A$46:$B$58,2,FALSE)="Percentage",AR$22,IF(VLOOKUP($A27,Input!$A$46:$B$58,2,FALSE)="Fixed","Fixed",(AQ$22)))</f>
        <v>14</v>
      </c>
      <c r="AR27" s="15">
        <f t="shared" si="22"/>
        <v>0</v>
      </c>
      <c r="AT27" s="135">
        <f>INDEX(Input!$C$46:$AM$58,MATCH($A27,Input!$A$46:$A$58,0),MATCH(AT$13,Input!$C$45:$AM$45,0))</f>
        <v>0</v>
      </c>
      <c r="AU27" s="24">
        <f>IF(VLOOKUP($A27,Input!$A$46:$B$58,2,FALSE)="Percentage",AV$22,IF(VLOOKUP($A27,Input!$A$46:$B$58,2,FALSE)="Fixed","Fixed",(AU$22)))</f>
        <v>14</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14</v>
      </c>
      <c r="D28" s="15">
        <f t="shared" si="12"/>
        <v>0</v>
      </c>
      <c r="F28" s="135">
        <f>INDEX(Input!$C$46:$AM$58,MATCH($A28,Input!$A$46:$A$58,0),MATCH(F$13,Input!$C$45:$AM$45,0))</f>
        <v>0</v>
      </c>
      <c r="G28" s="24">
        <f>IF(VLOOKUP($A28,Input!$A$46:$B$58,2,FALSE)="Percentage",H$22,IF(VLOOKUP($A28,Input!$A$46:$B$58,2,FALSE)="Fixed","Fixed",(G$22)))</f>
        <v>14</v>
      </c>
      <c r="H28" s="15">
        <f t="shared" si="13"/>
        <v>0</v>
      </c>
      <c r="J28" s="135">
        <f>INDEX(Input!$C$46:$AM$58,MATCH($A28,Input!$A$46:$A$58,0),MATCH(J$13,Input!$C$45:$AM$45,0))</f>
        <v>0</v>
      </c>
      <c r="K28" s="24">
        <f>IF(VLOOKUP($A28,Input!$A$46:$B$58,2,FALSE)="Percentage",L$22,IF(VLOOKUP($A28,Input!$A$46:$B$58,2,FALSE)="Fixed","Fixed",(K$22)))</f>
        <v>14</v>
      </c>
      <c r="L28" s="15">
        <f t="shared" si="14"/>
        <v>0</v>
      </c>
      <c r="N28" s="135">
        <f>INDEX(Input!$C$46:$AM$58,MATCH($A28,Input!$A$46:$A$58,0),MATCH(N$13,Input!$C$45:$AM$45,0))</f>
        <v>0</v>
      </c>
      <c r="O28" s="24">
        <f>IF(VLOOKUP($A28,Input!$A$46:$B$58,2,FALSE)="Percentage",P$22,IF(VLOOKUP($A28,Input!$A$46:$B$58,2,FALSE)="Fixed","Fixed",(O$22)))</f>
        <v>14</v>
      </c>
      <c r="P28" s="15">
        <f t="shared" si="15"/>
        <v>0</v>
      </c>
      <c r="R28" s="135">
        <f>INDEX(Input!$C$46:$AM$58,MATCH($A28,Input!$A$46:$A$58,0),MATCH(R$13,Input!$C$45:$AM$45,0))</f>
        <v>0</v>
      </c>
      <c r="S28" s="24">
        <f>IF(VLOOKUP($A28,Input!$A$46:$B$58,2,FALSE)="Percentage",T$22,IF(VLOOKUP($A28,Input!$A$46:$B$58,2,FALSE)="Fixed","Fixed",(S$22)))</f>
        <v>14</v>
      </c>
      <c r="T28" s="15">
        <f t="shared" si="16"/>
        <v>0</v>
      </c>
      <c r="V28" s="135">
        <f>INDEX(Input!$C$46:$AM$58,MATCH($A28,Input!$A$46:$A$58,0),MATCH(V$13,Input!$C$45:$AM$45,0))</f>
        <v>0</v>
      </c>
      <c r="W28" s="24">
        <f>IF(VLOOKUP($A28,Input!$A$46:$B$58,2,FALSE)="Percentage",X$22,IF(VLOOKUP($A28,Input!$A$46:$B$58,2,FALSE)="Fixed","Fixed",(W$22)))</f>
        <v>14</v>
      </c>
      <c r="X28" s="15">
        <f t="shared" si="17"/>
        <v>0</v>
      </c>
      <c r="Z28" s="135">
        <f>INDEX(Input!$C$46:$AM$58,MATCH($A28,Input!$A$46:$A$58,0),MATCH(Z$13,Input!$C$45:$AM$45,0))</f>
        <v>0</v>
      </c>
      <c r="AA28" s="24">
        <f>IF(VLOOKUP($A28,Input!$A$46:$B$58,2,FALSE)="Percentage",AB$22,IF(VLOOKUP($A28,Input!$A$46:$B$58,2,FALSE)="Fixed","Fixed",(AA$22)))</f>
        <v>14</v>
      </c>
      <c r="AB28" s="15">
        <f t="shared" si="18"/>
        <v>0</v>
      </c>
      <c r="AD28" s="135">
        <f>INDEX(Input!$C$46:$AM$58,MATCH($A28,Input!$A$46:$A$58,0),MATCH(AD$13,Input!$C$45:$AM$45,0))</f>
        <v>0</v>
      </c>
      <c r="AE28" s="24">
        <f>IF(VLOOKUP($A28,Input!$A$46:$B$58,2,FALSE)="Percentage",AF$22,IF(VLOOKUP($A28,Input!$A$46:$B$58,2,FALSE)="Fixed","Fixed",(AE$22)))</f>
        <v>14</v>
      </c>
      <c r="AF28" s="15">
        <f t="shared" si="19"/>
        <v>0</v>
      </c>
      <c r="AH28" s="135">
        <f>INDEX(Input!$C$46:$AM$58,MATCH($A28,Input!$A$46:$A$58,0),MATCH(AH$13,Input!$C$45:$AM$45,0))</f>
        <v>0</v>
      </c>
      <c r="AI28" s="24">
        <f>IF(VLOOKUP($A28,Input!$A$46:$B$58,2,FALSE)="Percentage",AJ$22,IF(VLOOKUP($A28,Input!$A$46:$B$58,2,FALSE)="Fixed","Fixed",(AI$22)))</f>
        <v>14</v>
      </c>
      <c r="AJ28" s="15">
        <f t="shared" si="20"/>
        <v>0</v>
      </c>
      <c r="AL28" s="135">
        <f>INDEX(Input!$C$46:$AM$58,MATCH($A28,Input!$A$46:$A$58,0),MATCH(AL$13,Input!$C$45:$AM$45,0))</f>
        <v>0</v>
      </c>
      <c r="AM28" s="24">
        <f>IF(VLOOKUP($A28,Input!$A$46:$B$58,2,FALSE)="Percentage",AN$22,IF(VLOOKUP($A28,Input!$A$46:$B$58,2,FALSE)="Fixed","Fixed",(AM$22)))</f>
        <v>14</v>
      </c>
      <c r="AN28" s="15">
        <f t="shared" si="21"/>
        <v>0</v>
      </c>
      <c r="AP28" s="135">
        <f>INDEX(Input!$C$46:$AM$58,MATCH($A28,Input!$A$46:$A$58,0),MATCH(AP$13,Input!$C$45:$AM$45,0))</f>
        <v>0</v>
      </c>
      <c r="AQ28" s="24">
        <f>IF(VLOOKUP($A28,Input!$A$46:$B$58,2,FALSE)="Percentage",AR$22,IF(VLOOKUP($A28,Input!$A$46:$B$58,2,FALSE)="Fixed","Fixed",(AQ$22)))</f>
        <v>14</v>
      </c>
      <c r="AR28" s="15">
        <f t="shared" si="22"/>
        <v>0</v>
      </c>
      <c r="AT28" s="135">
        <f>INDEX(Input!$C$46:$AM$58,MATCH($A28,Input!$A$46:$A$58,0),MATCH(AT$13,Input!$C$45:$AM$45,0))</f>
        <v>0</v>
      </c>
      <c r="AU28" s="24">
        <f>IF(VLOOKUP($A28,Input!$A$46:$B$58,2,FALSE)="Percentage",AV$22,IF(VLOOKUP($A28,Input!$A$46:$B$58,2,FALSE)="Fixed","Fixed",(AU$22)))</f>
        <v>14</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v>
      </c>
      <c r="C31" s="24">
        <f>IF(VLOOKUP($A31,Input!$A$46:$B$58,2,FALSE)="Percentage",D$22,IF(VLOOKUP($A31,Input!$A$46:$B$58,2,FALSE)="Fixed","Fixed",(C$22)))</f>
        <v>14</v>
      </c>
      <c r="D31" s="15">
        <f t="shared" si="12"/>
        <v>0</v>
      </c>
      <c r="F31" s="135">
        <f>INDEX(Input!$C$46:$AM$58,MATCH($A31,Input!$A$46:$A$58,0),MATCH(F$13,Input!$C$45:$AM$45,0))</f>
        <v>0</v>
      </c>
      <c r="G31" s="24">
        <f>IF(VLOOKUP($A31,Input!$A$46:$B$58,2,FALSE)="Percentage",H$22,IF(VLOOKUP($A31,Input!$A$46:$B$58,2,FALSE)="Fixed","Fixed",(G$22)))</f>
        <v>14</v>
      </c>
      <c r="H31" s="15">
        <f t="shared" si="13"/>
        <v>0</v>
      </c>
      <c r="J31" s="135">
        <f>INDEX(Input!$C$46:$AM$58,MATCH($A31,Input!$A$46:$A$58,0),MATCH(J$13,Input!$C$45:$AM$45,0))</f>
        <v>0</v>
      </c>
      <c r="K31" s="24">
        <f>IF(VLOOKUP($A31,Input!$A$46:$B$58,2,FALSE)="Percentage",L$22,IF(VLOOKUP($A31,Input!$A$46:$B$58,2,FALSE)="Fixed","Fixed",(K$22)))</f>
        <v>14</v>
      </c>
      <c r="L31" s="15">
        <f t="shared" si="14"/>
        <v>0</v>
      </c>
      <c r="N31" s="135">
        <f>INDEX(Input!$C$46:$AM$58,MATCH($A31,Input!$A$46:$A$58,0),MATCH(N$13,Input!$C$45:$AM$45,0))</f>
        <v>0</v>
      </c>
      <c r="O31" s="24">
        <f>IF(VLOOKUP($A31,Input!$A$46:$B$58,2,FALSE)="Percentage",P$22,IF(VLOOKUP($A31,Input!$A$46:$B$58,2,FALSE)="Fixed","Fixed",(O$22)))</f>
        <v>14</v>
      </c>
      <c r="P31" s="15">
        <f t="shared" si="15"/>
        <v>0</v>
      </c>
      <c r="R31" s="135">
        <f>INDEX(Input!$C$46:$AM$58,MATCH($A31,Input!$A$46:$A$58,0),MATCH(R$13,Input!$C$45:$AM$45,0))</f>
        <v>0</v>
      </c>
      <c r="S31" s="24">
        <f>IF(VLOOKUP($A31,Input!$A$46:$B$58,2,FALSE)="Percentage",T$22,IF(VLOOKUP($A31,Input!$A$46:$B$58,2,FALSE)="Fixed","Fixed",(S$22)))</f>
        <v>14</v>
      </c>
      <c r="T31" s="15">
        <f t="shared" si="16"/>
        <v>0</v>
      </c>
      <c r="V31" s="135">
        <f>INDEX(Input!$C$46:$AM$58,MATCH($A31,Input!$A$46:$A$58,0),MATCH(V$13,Input!$C$45:$AM$45,0))</f>
        <v>0</v>
      </c>
      <c r="W31" s="24">
        <f>IF(VLOOKUP($A31,Input!$A$46:$B$58,2,FALSE)="Percentage",X$22,IF(VLOOKUP($A31,Input!$A$46:$B$58,2,FALSE)="Fixed","Fixed",(W$22)))</f>
        <v>14</v>
      </c>
      <c r="X31" s="15">
        <f t="shared" si="17"/>
        <v>0</v>
      </c>
      <c r="Z31" s="135">
        <f>INDEX(Input!$C$46:$AM$58,MATCH($A31,Input!$A$46:$A$58,0),MATCH(Z$13,Input!$C$45:$AM$45,0))</f>
        <v>0</v>
      </c>
      <c r="AA31" s="24">
        <f>IF(VLOOKUP($A31,Input!$A$46:$B$58,2,FALSE)="Percentage",AB$22,IF(VLOOKUP($A31,Input!$A$46:$B$58,2,FALSE)="Fixed","Fixed",(AA$22)))</f>
        <v>14</v>
      </c>
      <c r="AB31" s="15">
        <f t="shared" si="18"/>
        <v>0</v>
      </c>
      <c r="AD31" s="135">
        <f>INDEX(Input!$C$46:$AM$58,MATCH($A31,Input!$A$46:$A$58,0),MATCH(AD$13,Input!$C$45:$AM$45,0))</f>
        <v>0</v>
      </c>
      <c r="AE31" s="24">
        <f>IF(VLOOKUP($A31,Input!$A$46:$B$58,2,FALSE)="Percentage",AF$22,IF(VLOOKUP($A31,Input!$A$46:$B$58,2,FALSE)="Fixed","Fixed",(AE$22)))</f>
        <v>14</v>
      </c>
      <c r="AF31" s="15">
        <f t="shared" si="19"/>
        <v>0</v>
      </c>
      <c r="AH31" s="135">
        <f>INDEX(Input!$C$46:$AM$58,MATCH($A31,Input!$A$46:$A$58,0),MATCH(AH$13,Input!$C$45:$AM$45,0))</f>
        <v>0</v>
      </c>
      <c r="AI31" s="24">
        <f>IF(VLOOKUP($A31,Input!$A$46:$B$58,2,FALSE)="Percentage",AJ$22,IF(VLOOKUP($A31,Input!$A$46:$B$58,2,FALSE)="Fixed","Fixed",(AI$22)))</f>
        <v>14</v>
      </c>
      <c r="AJ31" s="15">
        <f t="shared" si="20"/>
        <v>0</v>
      </c>
      <c r="AL31" s="135">
        <f>INDEX(Input!$C$46:$AM$58,MATCH($A31,Input!$A$46:$A$58,0),MATCH(AL$13,Input!$C$45:$AM$45,0))</f>
        <v>0</v>
      </c>
      <c r="AM31" s="24">
        <f>IF(VLOOKUP($A31,Input!$A$46:$B$58,2,FALSE)="Percentage",AN$22,IF(VLOOKUP($A31,Input!$A$46:$B$58,2,FALSE)="Fixed","Fixed",(AM$22)))</f>
        <v>14</v>
      </c>
      <c r="AN31" s="15">
        <f t="shared" si="21"/>
        <v>0</v>
      </c>
      <c r="AP31" s="135">
        <f>INDEX(Input!$C$46:$AM$58,MATCH($A31,Input!$A$46:$A$58,0),MATCH(AP$13,Input!$C$45:$AM$45,0))</f>
        <v>0</v>
      </c>
      <c r="AQ31" s="24">
        <f>IF(VLOOKUP($A31,Input!$A$46:$B$58,2,FALSE)="Percentage",AR$22,IF(VLOOKUP($A31,Input!$A$46:$B$58,2,FALSE)="Fixed","Fixed",(AQ$22)))</f>
        <v>14</v>
      </c>
      <c r="AR31" s="15">
        <f t="shared" si="22"/>
        <v>0</v>
      </c>
      <c r="AT31" s="135">
        <f>INDEX(Input!$C$46:$AM$58,MATCH($A31,Input!$A$46:$A$58,0),MATCH(AT$13,Input!$C$45:$AM$45,0))</f>
        <v>0</v>
      </c>
      <c r="AU31" s="24">
        <f>IF(VLOOKUP($A31,Input!$A$46:$B$58,2,FALSE)="Percentage",AV$22,IF(VLOOKUP($A31,Input!$A$46:$B$58,2,FALSE)="Fixed","Fixed",(AU$22)))</f>
        <v>14</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14</v>
      </c>
      <c r="D32" s="15">
        <f t="shared" si="12"/>
        <v>0</v>
      </c>
      <c r="F32" s="135">
        <f>INDEX(Input!$C$46:$AM$58,MATCH($A32,Input!$A$46:$A$58,0),MATCH(F$13,Input!$C$45:$AM$45,0))</f>
        <v>0</v>
      </c>
      <c r="G32" s="24">
        <f>IF(VLOOKUP($A32,Input!$A$46:$B$58,2,FALSE)="Percentage",H$22,IF(VLOOKUP($A32,Input!$A$46:$B$58,2,FALSE)="Fixed","Fixed",(G$22)))</f>
        <v>14</v>
      </c>
      <c r="H32" s="15">
        <f t="shared" si="13"/>
        <v>0</v>
      </c>
      <c r="J32" s="135">
        <f>INDEX(Input!$C$46:$AM$58,MATCH($A32,Input!$A$46:$A$58,0),MATCH(J$13,Input!$C$45:$AM$45,0))</f>
        <v>0</v>
      </c>
      <c r="K32" s="24">
        <f>IF(VLOOKUP($A32,Input!$A$46:$B$58,2,FALSE)="Percentage",L$22,IF(VLOOKUP($A32,Input!$A$46:$B$58,2,FALSE)="Fixed","Fixed",(K$22)))</f>
        <v>14</v>
      </c>
      <c r="L32" s="15">
        <f t="shared" si="14"/>
        <v>0</v>
      </c>
      <c r="N32" s="135">
        <f>INDEX(Input!$C$46:$AM$58,MATCH($A32,Input!$A$46:$A$58,0),MATCH(N$13,Input!$C$45:$AM$45,0))</f>
        <v>0</v>
      </c>
      <c r="O32" s="24">
        <f>IF(VLOOKUP($A32,Input!$A$46:$B$58,2,FALSE)="Percentage",P$22,IF(VLOOKUP($A32,Input!$A$46:$B$58,2,FALSE)="Fixed","Fixed",(O$22)))</f>
        <v>14</v>
      </c>
      <c r="P32" s="15">
        <f t="shared" si="15"/>
        <v>0</v>
      </c>
      <c r="R32" s="135">
        <f>INDEX(Input!$C$46:$AM$58,MATCH($A32,Input!$A$46:$A$58,0),MATCH(R$13,Input!$C$45:$AM$45,0))</f>
        <v>0</v>
      </c>
      <c r="S32" s="24">
        <f>IF(VLOOKUP($A32,Input!$A$46:$B$58,2,FALSE)="Percentage",T$22,IF(VLOOKUP($A32,Input!$A$46:$B$58,2,FALSE)="Fixed","Fixed",(S$22)))</f>
        <v>14</v>
      </c>
      <c r="T32" s="15">
        <f t="shared" si="16"/>
        <v>0</v>
      </c>
      <c r="V32" s="135">
        <f>INDEX(Input!$C$46:$AM$58,MATCH($A32,Input!$A$46:$A$58,0),MATCH(V$13,Input!$C$45:$AM$45,0))</f>
        <v>0</v>
      </c>
      <c r="W32" s="24">
        <f>IF(VLOOKUP($A32,Input!$A$46:$B$58,2,FALSE)="Percentage",X$22,IF(VLOOKUP($A32,Input!$A$46:$B$58,2,FALSE)="Fixed","Fixed",(W$22)))</f>
        <v>14</v>
      </c>
      <c r="X32" s="15">
        <f t="shared" si="17"/>
        <v>0</v>
      </c>
      <c r="Z32" s="135">
        <f>INDEX(Input!$C$46:$AM$58,MATCH($A32,Input!$A$46:$A$58,0),MATCH(Z$13,Input!$C$45:$AM$45,0))</f>
        <v>0</v>
      </c>
      <c r="AA32" s="24">
        <f>IF(VLOOKUP($A32,Input!$A$46:$B$58,2,FALSE)="Percentage",AB$22,IF(VLOOKUP($A32,Input!$A$46:$B$58,2,FALSE)="Fixed","Fixed",(AA$22)))</f>
        <v>14</v>
      </c>
      <c r="AB32" s="15">
        <f t="shared" si="18"/>
        <v>0</v>
      </c>
      <c r="AD32" s="135">
        <f>INDEX(Input!$C$46:$AM$58,MATCH($A32,Input!$A$46:$A$58,0),MATCH(AD$13,Input!$C$45:$AM$45,0))</f>
        <v>0</v>
      </c>
      <c r="AE32" s="24">
        <f>IF(VLOOKUP($A32,Input!$A$46:$B$58,2,FALSE)="Percentage",AF$22,IF(VLOOKUP($A32,Input!$A$46:$B$58,2,FALSE)="Fixed","Fixed",(AE$22)))</f>
        <v>14</v>
      </c>
      <c r="AF32" s="15">
        <f t="shared" si="19"/>
        <v>0</v>
      </c>
      <c r="AH32" s="135">
        <f>INDEX(Input!$C$46:$AM$58,MATCH($A32,Input!$A$46:$A$58,0),MATCH(AH$13,Input!$C$45:$AM$45,0))</f>
        <v>0</v>
      </c>
      <c r="AI32" s="24">
        <f>IF(VLOOKUP($A32,Input!$A$46:$B$58,2,FALSE)="Percentage",AJ$22,IF(VLOOKUP($A32,Input!$A$46:$B$58,2,FALSE)="Fixed","Fixed",(AI$22)))</f>
        <v>14</v>
      </c>
      <c r="AJ32" s="15">
        <f t="shared" si="20"/>
        <v>0</v>
      </c>
      <c r="AL32" s="135">
        <f>INDEX(Input!$C$46:$AM$58,MATCH($A32,Input!$A$46:$A$58,0),MATCH(AL$13,Input!$C$45:$AM$45,0))</f>
        <v>0</v>
      </c>
      <c r="AM32" s="24">
        <f>IF(VLOOKUP($A32,Input!$A$46:$B$58,2,FALSE)="Percentage",AN$22,IF(VLOOKUP($A32,Input!$A$46:$B$58,2,FALSE)="Fixed","Fixed",(AM$22)))</f>
        <v>14</v>
      </c>
      <c r="AN32" s="15">
        <f t="shared" si="21"/>
        <v>0</v>
      </c>
      <c r="AP32" s="135">
        <f>INDEX(Input!$C$46:$AM$58,MATCH($A32,Input!$A$46:$A$58,0),MATCH(AP$13,Input!$C$45:$AM$45,0))</f>
        <v>0</v>
      </c>
      <c r="AQ32" s="24">
        <f>IF(VLOOKUP($A32,Input!$A$46:$B$58,2,FALSE)="Percentage",AR$22,IF(VLOOKUP($A32,Input!$A$46:$B$58,2,FALSE)="Fixed","Fixed",(AQ$22)))</f>
        <v>14</v>
      </c>
      <c r="AR32" s="15">
        <f t="shared" si="22"/>
        <v>0</v>
      </c>
      <c r="AT32" s="135">
        <f>INDEX(Input!$C$46:$AM$58,MATCH($A32,Input!$A$46:$A$58,0),MATCH(AT$13,Input!$C$45:$AM$45,0))</f>
        <v>0</v>
      </c>
      <c r="AU32" s="24">
        <f>IF(VLOOKUP($A32,Input!$A$46:$B$58,2,FALSE)="Percentage",AV$22,IF(VLOOKUP($A32,Input!$A$46:$B$58,2,FALSE)="Fixed","Fixed",(AU$22)))</f>
        <v>14</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14</v>
      </c>
      <c r="D34" s="15">
        <f t="shared" si="12"/>
        <v>0</v>
      </c>
      <c r="F34" s="135">
        <f>INDEX(Input!$C$46:$AM$58,MATCH($A34,Input!$A$46:$A$58,0),MATCH(F$13,Input!$C$45:$AM$45,0))</f>
        <v>0</v>
      </c>
      <c r="G34" s="24">
        <f>IF(VLOOKUP($A34,Input!$A$46:$B$58,2,FALSE)="Percentage",H$22,IF(VLOOKUP($A34,Input!$A$46:$B$58,2,FALSE)="Fixed","Fixed",(G$22)))</f>
        <v>14</v>
      </c>
      <c r="H34" s="15">
        <f t="shared" si="13"/>
        <v>0</v>
      </c>
      <c r="J34" s="135">
        <f>INDEX(Input!$C$46:$AM$58,MATCH($A34,Input!$A$46:$A$58,0),MATCH(J$13,Input!$C$45:$AM$45,0))</f>
        <v>0</v>
      </c>
      <c r="K34" s="24">
        <f>IF(VLOOKUP($A34,Input!$A$46:$B$58,2,FALSE)="Percentage",L$22,IF(VLOOKUP($A34,Input!$A$46:$B$58,2,FALSE)="Fixed","Fixed",(K$22)))</f>
        <v>14</v>
      </c>
      <c r="L34" s="15">
        <f t="shared" si="14"/>
        <v>0</v>
      </c>
      <c r="N34" s="135">
        <f>INDEX(Input!$C$46:$AM$58,MATCH($A34,Input!$A$46:$A$58,0),MATCH(N$13,Input!$C$45:$AM$45,0))</f>
        <v>0</v>
      </c>
      <c r="O34" s="24">
        <f>IF(VLOOKUP($A34,Input!$A$46:$B$58,2,FALSE)="Percentage",P$22,IF(VLOOKUP($A34,Input!$A$46:$B$58,2,FALSE)="Fixed","Fixed",(O$22)))</f>
        <v>14</v>
      </c>
      <c r="P34" s="15">
        <f t="shared" si="15"/>
        <v>0</v>
      </c>
      <c r="R34" s="135">
        <f>INDEX(Input!$C$46:$AM$58,MATCH($A34,Input!$A$46:$A$58,0),MATCH(R$13,Input!$C$45:$AM$45,0))</f>
        <v>0</v>
      </c>
      <c r="S34" s="24">
        <f>IF(VLOOKUP($A34,Input!$A$46:$B$58,2,FALSE)="Percentage",T$22,IF(VLOOKUP($A34,Input!$A$46:$B$58,2,FALSE)="Fixed","Fixed",(S$22)))</f>
        <v>14</v>
      </c>
      <c r="T34" s="15">
        <f t="shared" si="16"/>
        <v>0</v>
      </c>
      <c r="V34" s="135">
        <f>INDEX(Input!$C$46:$AM$58,MATCH($A34,Input!$A$46:$A$58,0),MATCH(V$13,Input!$C$45:$AM$45,0))</f>
        <v>0</v>
      </c>
      <c r="W34" s="24">
        <f>IF(VLOOKUP($A34,Input!$A$46:$B$58,2,FALSE)="Percentage",X$22,IF(VLOOKUP($A34,Input!$A$46:$B$58,2,FALSE)="Fixed","Fixed",(W$22)))</f>
        <v>14</v>
      </c>
      <c r="X34" s="15">
        <f t="shared" si="17"/>
        <v>0</v>
      </c>
      <c r="Z34" s="135">
        <f>INDEX(Input!$C$46:$AM$58,MATCH($A34,Input!$A$46:$A$58,0),MATCH(Z$13,Input!$C$45:$AM$45,0))</f>
        <v>0</v>
      </c>
      <c r="AA34" s="24">
        <f>IF(VLOOKUP($A34,Input!$A$46:$B$58,2,FALSE)="Percentage",AB$22,IF(VLOOKUP($A34,Input!$A$46:$B$58,2,FALSE)="Fixed","Fixed",(AA$22)))</f>
        <v>14</v>
      </c>
      <c r="AB34" s="15">
        <f t="shared" si="18"/>
        <v>0</v>
      </c>
      <c r="AD34" s="135">
        <f>INDEX(Input!$C$46:$AM$58,MATCH($A34,Input!$A$46:$A$58,0),MATCH(AD$13,Input!$C$45:$AM$45,0))</f>
        <v>0</v>
      </c>
      <c r="AE34" s="24">
        <f>IF(VLOOKUP($A34,Input!$A$46:$B$58,2,FALSE)="Percentage",AF$22,IF(VLOOKUP($A34,Input!$A$46:$B$58,2,FALSE)="Fixed","Fixed",(AE$22)))</f>
        <v>14</v>
      </c>
      <c r="AF34" s="15">
        <f t="shared" si="19"/>
        <v>0</v>
      </c>
      <c r="AH34" s="135">
        <f>INDEX(Input!$C$46:$AM$58,MATCH($A34,Input!$A$46:$A$58,0),MATCH(AH$13,Input!$C$45:$AM$45,0))</f>
        <v>0</v>
      </c>
      <c r="AI34" s="24">
        <f>IF(VLOOKUP($A34,Input!$A$46:$B$58,2,FALSE)="Percentage",AJ$22,IF(VLOOKUP($A34,Input!$A$46:$B$58,2,FALSE)="Fixed","Fixed",(AI$22)))</f>
        <v>14</v>
      </c>
      <c r="AJ34" s="15">
        <f t="shared" si="20"/>
        <v>0</v>
      </c>
      <c r="AL34" s="135">
        <f>INDEX(Input!$C$46:$AM$58,MATCH($A34,Input!$A$46:$A$58,0),MATCH(AL$13,Input!$C$45:$AM$45,0))</f>
        <v>0</v>
      </c>
      <c r="AM34" s="24">
        <f>IF(VLOOKUP($A34,Input!$A$46:$B$58,2,FALSE)="Percentage",AN$22,IF(VLOOKUP($A34,Input!$A$46:$B$58,2,FALSE)="Fixed","Fixed",(AM$22)))</f>
        <v>14</v>
      </c>
      <c r="AN34" s="15">
        <f t="shared" si="21"/>
        <v>0</v>
      </c>
      <c r="AP34" s="135">
        <f>INDEX(Input!$C$46:$AM$58,MATCH($A34,Input!$A$46:$A$58,0),MATCH(AP$13,Input!$C$45:$AM$45,0))</f>
        <v>0</v>
      </c>
      <c r="AQ34" s="24">
        <f>IF(VLOOKUP($A34,Input!$A$46:$B$58,2,FALSE)="Percentage",AR$22,IF(VLOOKUP($A34,Input!$A$46:$B$58,2,FALSE)="Fixed","Fixed",(AQ$22)))</f>
        <v>14</v>
      </c>
      <c r="AR34" s="15">
        <f t="shared" si="22"/>
        <v>0</v>
      </c>
      <c r="AT34" s="135">
        <f>INDEX(Input!$C$46:$AM$58,MATCH($A34,Input!$A$46:$A$58,0),MATCH(AT$13,Input!$C$45:$AM$45,0))</f>
        <v>0</v>
      </c>
      <c r="AU34" s="24">
        <f>IF(VLOOKUP($A34,Input!$A$46:$B$58,2,FALSE)="Percentage",AV$22,IF(VLOOKUP($A34,Input!$A$46:$B$58,2,FALSE)="Fixed","Fixed",(AU$22)))</f>
        <v>14</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0</v>
      </c>
      <c r="C37" s="24" t="str">
        <f>IF(VLOOKUP($A37,Input!$A$46:$B$58,2,FALSE)="Percentage",D$22,IF(VLOOKUP($A37,Input!$A$46:$B$58,2,FALSE)="Fixed","Fixed",(C$22)))</f>
        <v>Fixed</v>
      </c>
      <c r="D37" s="15">
        <f t="shared" ref="D37" si="24">ROUND(IF(C37="Fixed",B37,(B37*C37)),2)</f>
        <v>0</v>
      </c>
      <c r="F37" s="135">
        <f>INDEX(Input!$C$46:$AM$58,MATCH($A37,Input!$A$46:$A$58,0),MATCH(F$13,Input!$C$45:$AM$45,0))</f>
        <v>0</v>
      </c>
      <c r="G37" s="24" t="str">
        <f>IF(VLOOKUP($A37,Input!$A$46:$B$58,2,FALSE)="Percentage",H$22,IF(VLOOKUP($A37,Input!$A$46:$B$58,2,FALSE)="Fixed","Fixed",(G$22)))</f>
        <v>Fixed</v>
      </c>
      <c r="H37" s="15">
        <f t="shared" ref="H37" si="25">ROUND(IF(G37="Fixed",F37,(F37*G37)),2)</f>
        <v>0</v>
      </c>
      <c r="J37" s="135">
        <f>INDEX(Input!$C$46:$AM$58,MATCH($A37,Input!$A$46:$A$58,0),MATCH(J$13,Input!$C$45:$AM$45,0))</f>
        <v>0</v>
      </c>
      <c r="K37" s="24" t="str">
        <f>IF(VLOOKUP($A37,Input!$A$46:$B$58,2,FALSE)="Percentage",L$22,IF(VLOOKUP($A37,Input!$A$46:$B$58,2,FALSE)="Fixed","Fixed",(K$22)))</f>
        <v>Fixed</v>
      </c>
      <c r="L37" s="15">
        <f t="shared" ref="L37" si="26">ROUND(IF(K37="Fixed",J37,(J37*K37)),2)</f>
        <v>0</v>
      </c>
      <c r="N37" s="135">
        <f>INDEX(Input!$C$46:$AM$58,MATCH($A37,Input!$A$46:$A$58,0),MATCH(N$13,Input!$C$45:$AM$45,0))</f>
        <v>0</v>
      </c>
      <c r="O37" s="24" t="str">
        <f>IF(VLOOKUP($A37,Input!$A$46:$B$58,2,FALSE)="Percentage",P$22,IF(VLOOKUP($A37,Input!$A$46:$B$58,2,FALSE)="Fixed","Fixed",(O$22)))</f>
        <v>Fixed</v>
      </c>
      <c r="P37" s="15">
        <f t="shared" ref="P37" si="27">ROUND(IF(O37="Fixed",N37,(N37*O37)),2)</f>
        <v>0</v>
      </c>
      <c r="R37" s="135">
        <f>INDEX(Input!$C$46:$AM$58,MATCH($A37,Input!$A$46:$A$58,0),MATCH(R$13,Input!$C$45:$AM$45,0))</f>
        <v>0</v>
      </c>
      <c r="S37" s="24" t="str">
        <f>IF(VLOOKUP($A37,Input!$A$46:$B$58,2,FALSE)="Percentage",T$22,IF(VLOOKUP($A37,Input!$A$46:$B$58,2,FALSE)="Fixed","Fixed",(S$22)))</f>
        <v>Fixed</v>
      </c>
      <c r="T37" s="15">
        <f t="shared" ref="T37" si="28">ROUND(IF(S37="Fixed",R37,(R37*S37)),2)</f>
        <v>0</v>
      </c>
      <c r="V37" s="135">
        <f>INDEX(Input!$C$46:$AM$58,MATCH($A37,Input!$A$46:$A$58,0),MATCH(V$13,Input!$C$45:$AM$45,0))</f>
        <v>0</v>
      </c>
      <c r="W37" s="24" t="str">
        <f>IF(VLOOKUP($A37,Input!$A$46:$B$58,2,FALSE)="Percentage",X$22,IF(VLOOKUP($A37,Input!$A$46:$B$58,2,FALSE)="Fixed","Fixed",(W$22)))</f>
        <v>Fixed</v>
      </c>
      <c r="X37" s="15">
        <f t="shared" ref="X37" si="29">ROUND(IF(W37="Fixed",V37,(V37*W37)),2)</f>
        <v>0</v>
      </c>
      <c r="Z37" s="135">
        <f>INDEX(Input!$C$46:$AM$58,MATCH($A37,Input!$A$46:$A$58,0),MATCH(Z$13,Input!$C$45:$AM$45,0))</f>
        <v>0</v>
      </c>
      <c r="AA37" s="24" t="str">
        <f>IF(VLOOKUP($A37,Input!$A$46:$B$58,2,FALSE)="Percentage",AB$22,IF(VLOOKUP($A37,Input!$A$46:$B$58,2,FALSE)="Fixed","Fixed",(AA$22)))</f>
        <v>Fixed</v>
      </c>
      <c r="AB37" s="15">
        <f t="shared" ref="AB37" si="30">ROUND(IF(AA37="Fixed",Z37,(Z37*AA37)),2)</f>
        <v>0</v>
      </c>
      <c r="AD37" s="135">
        <f>INDEX(Input!$C$46:$AM$58,MATCH($A37,Input!$A$46:$A$58,0),MATCH(AD$13,Input!$C$45:$AM$45,0))</f>
        <v>0</v>
      </c>
      <c r="AE37" s="24" t="str">
        <f>IF(VLOOKUP($A37,Input!$A$46:$B$58,2,FALSE)="Percentage",AF$22,IF(VLOOKUP($A37,Input!$A$46:$B$58,2,FALSE)="Fixed","Fixed",(AE$22)))</f>
        <v>Fixed</v>
      </c>
      <c r="AF37" s="15">
        <f t="shared" ref="AF37" si="31">ROUND(IF(AE37="Fixed",AD37,(AD37*AE37)),2)</f>
        <v>0</v>
      </c>
      <c r="AH37" s="135">
        <f>INDEX(Input!$C$46:$AM$58,MATCH($A37,Input!$A$46:$A$58,0),MATCH(AH$13,Input!$C$45:$AM$45,0))</f>
        <v>0</v>
      </c>
      <c r="AI37" s="24" t="str">
        <f>IF(VLOOKUP($A37,Input!$A$46:$B$58,2,FALSE)="Percentage",AJ$22,IF(VLOOKUP($A37,Input!$A$46:$B$58,2,FALSE)="Fixed","Fixed",(AI$22)))</f>
        <v>Fixed</v>
      </c>
      <c r="AJ37" s="15">
        <f t="shared" ref="AJ37" si="32">ROUND(IF(AI37="Fixed",AH37,(AH37*AI37)),2)</f>
        <v>0</v>
      </c>
      <c r="AL37" s="135">
        <f>INDEX(Input!$C$46:$AM$58,MATCH($A37,Input!$A$46:$A$58,0),MATCH(AL$13,Input!$C$45:$AM$45,0))</f>
        <v>0</v>
      </c>
      <c r="AM37" s="24" t="str">
        <f>IF(VLOOKUP($A37,Input!$A$46:$B$58,2,FALSE)="Percentage",AN$22,IF(VLOOKUP($A37,Input!$A$46:$B$58,2,FALSE)="Fixed","Fixed",(AM$22)))</f>
        <v>Fixed</v>
      </c>
      <c r="AN37" s="15">
        <f t="shared" ref="AN37" si="33">ROUND(IF(AM37="Fixed",AL37,(AL37*AM37)),2)</f>
        <v>0</v>
      </c>
      <c r="AP37" s="135">
        <f>INDEX(Input!$C$46:$AM$58,MATCH($A37,Input!$A$46:$A$58,0),MATCH(AP$13,Input!$C$45:$AM$45,0))</f>
        <v>0</v>
      </c>
      <c r="AQ37" s="24" t="str">
        <f>IF(VLOOKUP($A37,Input!$A$46:$B$58,2,FALSE)="Percentage",AR$22,IF(VLOOKUP($A37,Input!$A$46:$B$58,2,FALSE)="Fixed","Fixed",(AQ$22)))</f>
        <v>Fixed</v>
      </c>
      <c r="AR37" s="15">
        <f t="shared" ref="AR37" si="34">ROUND(IF(AQ37="Fixed",AP37,(AP37*AQ37)),2)</f>
        <v>0</v>
      </c>
      <c r="AS37" s="7"/>
      <c r="AT37" s="135">
        <f>INDEX(Input!$C$46:$AM$58,MATCH($A37,Input!$A$46:$A$58,0),MATCH(AT$13,Input!$C$45:$AM$45,0))</f>
        <v>0</v>
      </c>
      <c r="AU37" s="24" t="str">
        <f>IF(VLOOKUP($A37,Input!$A$46:$B$58,2,FALSE)="Percentage",AV$22,IF(VLOOKUP($A37,Input!$A$46:$B$58,2,FALSE)="Fixed","Fixed",(AU$22)))</f>
        <v>Fixed</v>
      </c>
      <c r="AV37" s="15">
        <f t="shared" ref="AV37" si="35">ROUND(IF(AU37="Fixed",AT37,(AT37*AU37)),2)</f>
        <v>0</v>
      </c>
    </row>
    <row r="38" spans="1:48" x14ac:dyDescent="0.3">
      <c r="A38" t="s">
        <v>38</v>
      </c>
      <c r="B38" s="14"/>
      <c r="D38" s="20">
        <f>SUM(D25:D37)</f>
        <v>4.66</v>
      </c>
      <c r="F38" s="14"/>
      <c r="H38" s="20">
        <f>SUM(H25:H37)</f>
        <v>4.66</v>
      </c>
      <c r="J38" s="14"/>
      <c r="L38" s="20">
        <f>SUM(L25:L37)</f>
        <v>4.66</v>
      </c>
      <c r="N38" s="14"/>
      <c r="P38" s="20">
        <f>SUM(P25:P37)</f>
        <v>4.66</v>
      </c>
      <c r="R38" s="14"/>
      <c r="T38" s="20">
        <f>SUM(T25:T37)</f>
        <v>4.66</v>
      </c>
      <c r="V38" s="14"/>
      <c r="X38" s="20">
        <f>SUM(X25:X37)</f>
        <v>4.66</v>
      </c>
      <c r="Z38" s="14"/>
      <c r="AB38" s="20">
        <f>SUM(AB25:AB37)</f>
        <v>4.66</v>
      </c>
      <c r="AD38" s="14"/>
      <c r="AF38" s="20">
        <f>SUM(AF25:AF37)</f>
        <v>4.66</v>
      </c>
      <c r="AH38" s="14"/>
      <c r="AJ38" s="20">
        <f>SUM(AJ25:AJ37)</f>
        <v>4.66</v>
      </c>
      <c r="AL38" s="14"/>
      <c r="AN38" s="20">
        <f>SUM(AN25:AN37)</f>
        <v>4.66</v>
      </c>
      <c r="AP38" s="14"/>
      <c r="AR38" s="20">
        <f>SUM(AR25:AR37)</f>
        <v>4.66</v>
      </c>
      <c r="AS38" s="50"/>
      <c r="AT38" s="14"/>
      <c r="AV38" s="20">
        <f>SUM(AV25:AV37)</f>
        <v>4.66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2_avg'!$A$41,Input!$A$77:$A$82,0),MATCH('Residential Bills_Yr 2_avg'!B13:D13,Input!$C$76:$AL$76,0))</f>
        <v>8.0000000000000002E-3</v>
      </c>
      <c r="C41" s="7">
        <f>D22+D26+D28+D29+D30</f>
        <v>83.63</v>
      </c>
      <c r="D41" s="15">
        <f>B41*C41</f>
        <v>0.66903999999999997</v>
      </c>
      <c r="F41" s="23">
        <f>INDEX(Input!$C$77:$AL$82,MATCH('Residential Bills_Yr 2_avg'!$A$41,Input!$A$77:$A$82,0),MATCH('Residential Bills_Yr 2_avg'!F13:H13,Input!$C$76:$AL$76,0))</f>
        <v>8.0000000000000002E-3</v>
      </c>
      <c r="G41" s="7">
        <f>H22+H26+H28+H29+H30</f>
        <v>83.627399999999994</v>
      </c>
      <c r="H41" s="15">
        <f>F41*G41</f>
        <v>0.66901919999999993</v>
      </c>
      <c r="J41" s="23">
        <f>INDEX(Input!$C$77:$AL$82,MATCH('Residential Bills_Yr 2_avg'!$A$41,Input!$A$77:$A$82,0),MATCH('Residential Bills_Yr 2_avg'!J13:L13,Input!$C$76:$AL$76,0))</f>
        <v>8.0000000000000002E-3</v>
      </c>
      <c r="K41" s="7">
        <f>L22+L26+L28+L29+L30</f>
        <v>83.627399999999994</v>
      </c>
      <c r="L41" s="15">
        <f>J41*K41</f>
        <v>0.66901919999999993</v>
      </c>
      <c r="N41" s="23">
        <f>INDEX(Input!$C$77:$AL$82,MATCH('Residential Bills_Yr 2_avg'!$A$41,Input!$A$77:$A$82,0),MATCH('Residential Bills_Yr 2_avg'!N13:P13,Input!$C$76:$AL$76,0))</f>
        <v>8.0000000000000002E-3</v>
      </c>
      <c r="O41" s="7">
        <f>P22+P26+P28+P29+P30</f>
        <v>83.627399999999994</v>
      </c>
      <c r="P41" s="15">
        <f>N41*O41</f>
        <v>0.66901919999999993</v>
      </c>
      <c r="R41" s="23">
        <f>INDEX(Input!$C$77:$AL$82,MATCH('Residential Bills_Yr 2_avg'!$A$41,Input!$A$77:$A$82,0),MATCH('Residential Bills_Yr 2_avg'!R13:T13,Input!$C$76:$AL$76,0))</f>
        <v>8.0000000000000002E-3</v>
      </c>
      <c r="S41" s="7">
        <f>T22+T26+T28+T29</f>
        <v>83.627399999999994</v>
      </c>
      <c r="T41" s="15">
        <f>R41*S41</f>
        <v>0.66901919999999993</v>
      </c>
      <c r="V41" s="23">
        <f>INDEX(Input!$C$77:$AL$82,MATCH('Residential Bills_Yr 2_avg'!$A$41,Input!$A$77:$A$82,0),MATCH('Residential Bills_Yr 2_avg'!V13:X13,Input!$C$76:$AL$76,0))</f>
        <v>8.0000000000000002E-3</v>
      </c>
      <c r="W41" s="7">
        <f>X22+X26+X28+X29</f>
        <v>83.627399999999994</v>
      </c>
      <c r="X41" s="15">
        <f>V41*W41</f>
        <v>0.66901919999999993</v>
      </c>
      <c r="Z41" s="23">
        <f>INDEX(Input!$C$77:$AL$82,MATCH('Residential Bills_Yr 2_avg'!$A$41,Input!$A$77:$A$82,0),MATCH('Residential Bills_Yr 2_avg'!Z13:AB13,Input!$C$76:$AL$76,0))</f>
        <v>8.0000000000000002E-3</v>
      </c>
      <c r="AA41" s="7">
        <f>AB22+AB26+AB28+AB29</f>
        <v>88.013400000000004</v>
      </c>
      <c r="AB41" s="15">
        <f>Z41*AA41</f>
        <v>0.70410720000000004</v>
      </c>
      <c r="AD41" s="23">
        <f>INDEX(Input!$C$77:$AL$82,MATCH('Residential Bills_Yr 2_avg'!$A$41,Input!$A$77:$A$82,0),MATCH('Residential Bills_Yr 2_avg'!AD13:AF13,Input!$C$76:$AL$76,0))</f>
        <v>8.0000000000000002E-3</v>
      </c>
      <c r="AE41" s="7">
        <f>AF22+AF26+AF28+AF29</f>
        <v>88.013400000000004</v>
      </c>
      <c r="AF41" s="15">
        <f>AD41*AE41</f>
        <v>0.70410720000000004</v>
      </c>
      <c r="AH41" s="23">
        <f>INDEX(Input!$C$77:$AL$82,MATCH('Residential Bills_Yr 2_avg'!$A$41,Input!$A$77:$A$82,0),MATCH('Residential Bills_Yr 2_avg'!AH13:AJ13,Input!$C$76:$AL$76,0))</f>
        <v>8.0000000000000002E-3</v>
      </c>
      <c r="AI41" s="7">
        <f>AJ22+AJ26+AJ28+AJ29</f>
        <v>88.013400000000004</v>
      </c>
      <c r="AJ41" s="15">
        <f>AH41*AI41</f>
        <v>0.70410720000000004</v>
      </c>
      <c r="AL41" s="23">
        <f>INDEX(Input!$C$77:$AL$82,MATCH('Residential Bills_Yr 2_avg'!$A$41,Input!$A$77:$A$82,0),MATCH('Residential Bills_Yr 2_avg'!AL13:AN13,Input!$C$76:$AL$76,0))</f>
        <v>8.0000000000000002E-3</v>
      </c>
      <c r="AM41" s="7">
        <f>AN22+AN26+AN28+AN29</f>
        <v>88.013400000000004</v>
      </c>
      <c r="AN41" s="15">
        <f>AL41*AM41</f>
        <v>0.70410720000000004</v>
      </c>
      <c r="AP41" s="23">
        <f>INDEX(Input!$C$77:$AL$82,MATCH('Residential Bills_Yr 2_avg'!$A$41,Input!$A$77:$A$82,0),MATCH('Residential Bills_Yr 2_avg'!AP13:AR13,Input!$C$76:$AL$76,0))</f>
        <v>8.0000000000000002E-3</v>
      </c>
      <c r="AQ41" s="7">
        <f>AR22+AR26+AR28+AR29</f>
        <v>88.013400000000004</v>
      </c>
      <c r="AR41" s="15">
        <f>AP41*AQ41</f>
        <v>0.70410720000000004</v>
      </c>
      <c r="AS41" s="7"/>
      <c r="AT41" s="23">
        <f>INDEX(Input!$C$77:$AL$82,MATCH('Residential Bills_Yr 2_avg'!$A$41,Input!$A$77:$A$82,0),MATCH('Residential Bills_Yr 2_avg'!AT13:AV13,Input!$C$76:$AL$76,0))</f>
        <v>8.0000000000000002E-3</v>
      </c>
      <c r="AU41" s="7">
        <f>AV22+AV26+AV28+AV29</f>
        <v>88.013400000000004</v>
      </c>
      <c r="AV41" s="15">
        <f>AT41*AU41</f>
        <v>0.70410720000000004</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88.959039999999987</v>
      </c>
      <c r="F49" s="21"/>
      <c r="G49" s="22"/>
      <c r="H49" s="25">
        <f>H22+H38+H41</f>
        <v>88.956419199999985</v>
      </c>
      <c r="J49" s="21"/>
      <c r="K49" s="22"/>
      <c r="L49" s="25">
        <f>L22+L38+L41</f>
        <v>88.956419199999985</v>
      </c>
      <c r="N49" s="21"/>
      <c r="O49" s="22"/>
      <c r="P49" s="25">
        <f>P22+P38+P41</f>
        <v>88.956419199999985</v>
      </c>
      <c r="R49" s="21"/>
      <c r="S49" s="22"/>
      <c r="T49" s="25">
        <f>T22+T38+T41</f>
        <v>88.956419199999985</v>
      </c>
      <c r="V49" s="21"/>
      <c r="W49" s="22"/>
      <c r="X49" s="25">
        <f>X22+X38+X41</f>
        <v>88.956419199999985</v>
      </c>
      <c r="Z49" s="21"/>
      <c r="AA49" s="22"/>
      <c r="AB49" s="25">
        <f>AB22+AB38+AB41</f>
        <v>93.377507199999997</v>
      </c>
      <c r="AD49" s="21"/>
      <c r="AE49" s="22"/>
      <c r="AF49" s="25">
        <f>AF22+AF38+AF41</f>
        <v>93.377507199999997</v>
      </c>
      <c r="AH49" s="21"/>
      <c r="AI49" s="22"/>
      <c r="AJ49" s="25">
        <f>AJ22+AJ38+AJ41</f>
        <v>93.377507199999997</v>
      </c>
      <c r="AL49" s="21"/>
      <c r="AM49" s="22"/>
      <c r="AN49" s="25">
        <f>AN22+AN38+AN41</f>
        <v>93.377507199999997</v>
      </c>
      <c r="AP49" s="21"/>
      <c r="AQ49" s="22"/>
      <c r="AR49" s="25">
        <f>AR22+AR38+AR41</f>
        <v>93.377507199999997</v>
      </c>
      <c r="AS49" s="137"/>
      <c r="AT49" s="21"/>
      <c r="AU49" s="22"/>
      <c r="AV49" s="25">
        <f>AV22+AV38+AV41</f>
        <v>93.377507199999997</v>
      </c>
    </row>
    <row r="51" spans="1:48" x14ac:dyDescent="0.3">
      <c r="A51" t="s">
        <v>88</v>
      </c>
    </row>
    <row r="52" spans="1:48" ht="15" thickBot="1" x14ac:dyDescent="0.35"/>
    <row r="53" spans="1:48" x14ac:dyDescent="0.3">
      <c r="A53" s="9" t="s">
        <v>90</v>
      </c>
      <c r="B53" s="10">
        <f>Input!$B$10</f>
        <v>2025</v>
      </c>
    </row>
    <row r="54" spans="1:48" x14ac:dyDescent="0.3">
      <c r="A54" s="11" t="s">
        <v>5</v>
      </c>
      <c r="B54" s="12" t="s">
        <v>12</v>
      </c>
    </row>
    <row r="55" spans="1:48" x14ac:dyDescent="0.3">
      <c r="A55" s="11" t="s">
        <v>40</v>
      </c>
      <c r="B55" s="12">
        <f>Input!D10</f>
        <v>14</v>
      </c>
    </row>
    <row r="56" spans="1:48" x14ac:dyDescent="0.3">
      <c r="A56" s="11" t="s">
        <v>7</v>
      </c>
      <c r="B56" s="12" t="s">
        <v>23</v>
      </c>
    </row>
    <row r="57" spans="1:48" x14ac:dyDescent="0.3">
      <c r="A57" s="11" t="s">
        <v>97</v>
      </c>
      <c r="B57" s="12" t="s">
        <v>25</v>
      </c>
    </row>
    <row r="58" spans="1:48" x14ac:dyDescent="0.3">
      <c r="A58" s="11" t="s">
        <v>54</v>
      </c>
      <c r="B58" s="12" t="str">
        <f>VLOOKUP(B59,Input!$A$86:$C$92,2,FALSE)</f>
        <v>Monthly</v>
      </c>
    </row>
    <row r="59" spans="1:48" ht="15" thickBot="1" x14ac:dyDescent="0.35">
      <c r="A59" s="13" t="s">
        <v>27</v>
      </c>
      <c r="B59" s="27" t="str">
        <f>'Residential Bill_Current_avg'!B59</f>
        <v>Los Angeles</v>
      </c>
    </row>
    <row r="60" spans="1:48" ht="15" thickBot="1" x14ac:dyDescent="0.35">
      <c r="A60" s="1"/>
      <c r="B60" s="3"/>
    </row>
    <row r="61" spans="1:48" ht="15" thickBot="1" x14ac:dyDescent="0.35">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33"/>
      <c r="AT61" s="143" t="str">
        <f>CONCATENATE("December"," ",$B$5)</f>
        <v>December 2025</v>
      </c>
      <c r="AU61" s="144"/>
      <c r="AV61" s="145"/>
    </row>
    <row r="62" spans="1:48" x14ac:dyDescent="0.3">
      <c r="A62" s="1" t="s">
        <v>4</v>
      </c>
      <c r="B62" s="14"/>
      <c r="D62" s="15">
        <f>INDEX(Input!$C$28:$AL$42,MATCH('Residential Bills_Yr 2_avg'!$B$54,Input!$A$28:$A$42,0),MATCH('Residential Bills_Yr 2_avg'!B$61,Input!$C$27:$AL$27,0))+Input!O43</f>
        <v>11.19</v>
      </c>
      <c r="F62" s="14"/>
      <c r="H62" s="15">
        <f>INDEX(Input!$C$28:$AL$42,MATCH('Residential Bills_Yr 2_avg'!$B$54,Input!$A$28:$A$42,0),MATCH('Residential Bills_Yr 2_avg'!F$61,Input!$C$27:$AL$27,0))+Input!O43</f>
        <v>11.19</v>
      </c>
      <c r="J62" s="14"/>
      <c r="L62" s="15">
        <f>INDEX(Input!$C$28:$AL$42,MATCH('Residential Bills_Yr 2_avg'!$B$54,Input!$A$28:$A$42,0),MATCH('Residential Bills_Yr 2_avg'!J$61,Input!$C$27:$AL$27,0))+Input!O43</f>
        <v>11.19</v>
      </c>
      <c r="N62" s="14"/>
      <c r="P62" s="15">
        <f>INDEX(Input!$C$28:$AL$42,MATCH('Residential Bills_Yr 2_avg'!$B$54,Input!$A$28:$A$42,0),MATCH('Residential Bills_Yr 2_avg'!N$61,Input!$C$27:$AL$27,0))+Input!O43</f>
        <v>11.19</v>
      </c>
      <c r="R62" s="14"/>
      <c r="T62" s="15">
        <f>INDEX(Input!$C$28:$AL$42,MATCH('Residential Bills_Yr 2_avg'!$B$54,Input!$A$28:$A$42,0),MATCH('Residential Bills_Yr 2_avg'!R$61,Input!$C$27:$AL$27,0))+Input!O43</f>
        <v>11.19</v>
      </c>
      <c r="V62" s="14"/>
      <c r="X62" s="15">
        <f>INDEX(Input!$C$28:$AL$42,MATCH('Residential Bills_Yr 2_avg'!$B$54,Input!$A$28:$A$42,0),MATCH('Residential Bills_Yr 2_avg'!V$61,Input!$C$27:$AL$27,0))+Input!O43</f>
        <v>11.19</v>
      </c>
      <c r="Z62" s="14"/>
      <c r="AB62" s="15">
        <f>INDEX(Input!$C$28:$AL$42,MATCH('Residential Bills_Yr 2_avg'!$B$54,Input!$A$28:$A$42,0),MATCH('Residential Bills_Yr 2_avg'!Z$61,Input!$C$27:$AL$27,0))+Input!O43</f>
        <v>12.1</v>
      </c>
      <c r="AD62" s="14"/>
      <c r="AF62" s="15">
        <f>INDEX(Input!$C$28:$AL$42,MATCH('Residential Bills_Yr 2_avg'!$B$54,Input!$A$28:$A$42,0),MATCH('Residential Bills_Yr 2_avg'!AD$61,Input!$C$27:$AL$27,0))+Input!O43</f>
        <v>12.1</v>
      </c>
      <c r="AH62" s="14"/>
      <c r="AJ62" s="15">
        <f>INDEX(Input!$C$28:$AL$42,MATCH('Residential Bills_Yr 2_avg'!$B$54,Input!$A$28:$A$42,0),MATCH('Residential Bills_Yr 2_avg'!AH$61,Input!$C$27:$AL$27,0))+Input!O43</f>
        <v>12.1</v>
      </c>
      <c r="AL62" s="14"/>
      <c r="AN62" s="15">
        <f>INDEX(Input!$C$28:$AL$42,MATCH('Residential Bills_Yr 2_avg'!$B$54,Input!$A$28:$A$42,0),MATCH('Residential Bills_Yr 2_avg'!AL$61,Input!$C$27:$AL$27,0))+Input!O43</f>
        <v>12.1</v>
      </c>
      <c r="AP62" s="14"/>
      <c r="AR62" s="15">
        <f>INDEX(Input!$C$28:$AL$42,MATCH('Residential Bills_Yr 2_avg'!$B$54,Input!$A$28:$A$42,0),MATCH('Residential Bills_Yr 2_avg'!AP$61,Input!$C$27:$AL$27,0))+Input!O43</f>
        <v>12.1</v>
      </c>
      <c r="AS62" s="7"/>
      <c r="AT62" s="14"/>
      <c r="AV62" s="15">
        <f>INDEX(Input!$C$28:$AL$42,MATCH('Residential Bills_Yr 2_avg'!$B$54,Input!$A$28:$A$42,0),MATCH('Residential Bills_Yr 2_avg'!AT$61,Input!$C$27:$AL$27,0))+Input!O43</f>
        <v>12.1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2_avg'!$A65,Input!$A$21:$A$25,0),MATCH('Residential Bills_Yr 2_avg'!B$61,Input!$C$20:$AL$20,0))</f>
        <v>4.3418000000000001</v>
      </c>
      <c r="C65" s="146">
        <f>IF($B$55&gt;Input!F94,Input!F94,'Residential Bills_Yr 2_avg'!$B$55)</f>
        <v>12</v>
      </c>
      <c r="D65" s="15">
        <f>ROUND(IFERROR(B65*C65," "),2)</f>
        <v>52.1</v>
      </c>
      <c r="F65" s="19">
        <f>INDEX(Input!$C$21:$AL$25,MATCH('Residential Bills_Yr 2_avg'!$A65,Input!$A$21:$A$25,0),MATCH('Residential Bills_Yr 2_avg'!F$61,Input!$C$20:$AL$20,0))</f>
        <v>4.3418000000000001</v>
      </c>
      <c r="G65" s="146">
        <f>IF($B$55&gt;Input!G94,Input!G94,'Residential Bills_Yr 2_avg'!$B$55)</f>
        <v>12</v>
      </c>
      <c r="H65" s="15">
        <f>IFERROR(F65*G65," ")</f>
        <v>52.101600000000005</v>
      </c>
      <c r="J65" s="19">
        <f>INDEX(Input!$C$21:$AL$25,MATCH('Residential Bills_Yr 2_avg'!$A65,Input!$A$21:$A$25,0),MATCH('Residential Bills_Yr 2_avg'!J$61,Input!$C$20:$AL$20,0))</f>
        <v>4.3418000000000001</v>
      </c>
      <c r="K65" s="3">
        <f>IF($B$55&gt;Input!H94,Input!H94,'Residential Bills_Yr 2_avg'!$B$55)</f>
        <v>12</v>
      </c>
      <c r="L65" s="15">
        <f>IFERROR(J65*K65," ")</f>
        <v>52.101600000000005</v>
      </c>
      <c r="N65" s="19">
        <f>INDEX(Input!$C$21:$AL$25,MATCH('Residential Bills_Yr 2_avg'!$A65,Input!$A$21:$A$25,0),MATCH('Residential Bills_Yr 2_avg'!N$61,Input!$C$20:$AL$20,0))</f>
        <v>4.3418000000000001</v>
      </c>
      <c r="O65" s="3">
        <f>IF($B$55&gt;Input!I94,Input!I94,'Residential Bills_Yr 2_avg'!$B$55)</f>
        <v>12</v>
      </c>
      <c r="P65" s="15">
        <f>IFERROR(N65*O65," ")</f>
        <v>52.101600000000005</v>
      </c>
      <c r="R65" s="19">
        <f>INDEX(Input!$C$21:$AL$25,MATCH('Residential Bills_Yr 2_avg'!$A65,Input!$A$21:$A$25,0),MATCH('Residential Bills_Yr 2_avg'!R$61,Input!$C$20:$AL$20,0))</f>
        <v>4.3418000000000001</v>
      </c>
      <c r="S65" s="3">
        <f>IF($B$55&gt;Input!J94,Input!J94,'Residential Bills_Yr 2_avg'!$B$55)</f>
        <v>12</v>
      </c>
      <c r="T65" s="15">
        <f>IFERROR(R65*S65," ")</f>
        <v>52.101600000000005</v>
      </c>
      <c r="V65" s="19">
        <f>INDEX(Input!$C$21:$AL$25,MATCH('Residential Bills_Yr 2_avg'!$A65,Input!$A$21:$A$25,0),MATCH('Residential Bills_Yr 2_avg'!V$61,Input!$C$20:$AL$20,0))</f>
        <v>4.3418000000000001</v>
      </c>
      <c r="W65" s="3">
        <f>IF($B$55&gt;Input!K94,Input!K94,'Residential Bills_Yr 2_avg'!$B$55)</f>
        <v>12</v>
      </c>
      <c r="X65" s="15">
        <f>IFERROR(V65*W65," ")</f>
        <v>52.101600000000005</v>
      </c>
      <c r="Z65" s="19">
        <f>INDEX(Input!$C$21:$AL$25,MATCH('Residential Bills_Yr 2_avg'!$A65,Input!$A$21:$A$25,0),MATCH('Residential Bills_Yr 2_avg'!Z$61,Input!$C$20:$AL$20,0))</f>
        <v>4.5373000000000001</v>
      </c>
      <c r="AA65" s="3">
        <f>IF($B$55&gt;Input!L94,Input!L94,'Residential Bills_Yr 2_avg'!$B$55)</f>
        <v>11</v>
      </c>
      <c r="AB65" s="15">
        <f>IFERROR(Z65*AA65," ")</f>
        <v>49.910299999999999</v>
      </c>
      <c r="AD65" s="19">
        <f>INDEX(Input!$C$21:$AL$25,MATCH('Residential Bills_Yr 2_avg'!$A65,Input!$A$21:$A$25,0),MATCH('Residential Bills_Yr 2_avg'!AD$61,Input!$C$20:$AL$20,0))</f>
        <v>4.5373000000000001</v>
      </c>
      <c r="AE65" s="3">
        <f>IF($B$55&gt;Input!M94,Input!M94,'Residential Bills_Yr 2_avg'!$B$55)</f>
        <v>11</v>
      </c>
      <c r="AF65" s="15">
        <f>IFERROR(AD65*AE65," ")</f>
        <v>49.910299999999999</v>
      </c>
      <c r="AH65" s="19">
        <f>INDEX(Input!$C$21:$AL$25,MATCH('Residential Bills_Yr 2_avg'!$A65,Input!$A$21:$A$25,0),MATCH('Residential Bills_Yr 2_avg'!AH$61,Input!$C$20:$AL$20,0))</f>
        <v>4.5373000000000001</v>
      </c>
      <c r="AI65" s="3">
        <f>IF($B$55&gt;Input!N94,Input!N94,'Residential Bills_Yr 2_avg'!$B$55)</f>
        <v>11</v>
      </c>
      <c r="AJ65" s="15">
        <f>IFERROR(AH65*AI65," ")</f>
        <v>49.910299999999999</v>
      </c>
      <c r="AL65" s="19">
        <f>INDEX(Input!$C$21:$AL$25,MATCH('Residential Bills_Yr 2_avg'!$A65,Input!$A$21:$A$25,0),MATCH('Residential Bills_Yr 2_avg'!AL$61,Input!$C$20:$AL$20,0))</f>
        <v>4.5373000000000001</v>
      </c>
      <c r="AM65" s="3">
        <f>IF($B$55&gt;Input!O94,Input!O94,'Residential Bills_Yr 2_avg'!$B$55)</f>
        <v>11</v>
      </c>
      <c r="AN65" s="15">
        <f>IFERROR(AL65*AM65," ")</f>
        <v>49.910299999999999</v>
      </c>
      <c r="AP65" s="19">
        <f>INDEX(Input!$C$21:$AL$25,MATCH('Residential Bills_Yr 2_avg'!$A65,Input!$A$21:$A$25,0),MATCH('Residential Bills_Yr 2_avg'!AP$61,Input!$C$20:$AL$20,0))</f>
        <v>4.5373000000000001</v>
      </c>
      <c r="AQ65" s="3">
        <f>IF($B$55&gt;Input!P94,Input!P94,'Residential Bills_Yr 2_avg'!$B$55)</f>
        <v>11</v>
      </c>
      <c r="AR65" s="15">
        <f>IFERROR(AP65*AQ65," ")</f>
        <v>49.910299999999999</v>
      </c>
      <c r="AS65" s="7"/>
      <c r="AT65" s="19">
        <f>INDEX(Input!$C$21:$AL$25,MATCH('Residential Bills_Yr 2_avg'!$A65,Input!$A$21:$A$25,0),MATCH('Residential Bills_Yr 2_avg'!AT$61,Input!$C$20:$AL$20,0))</f>
        <v>4.5373000000000001</v>
      </c>
      <c r="AU65" s="3">
        <f>IF($B$55&gt;Input!Q94,Input!Q94,'Residential Bills_Yr 2_avg'!$B$55)</f>
        <v>11</v>
      </c>
      <c r="AV65" s="15">
        <f>IFERROR(AT65*AU65," ")</f>
        <v>49.910299999999999</v>
      </c>
    </row>
    <row r="66" spans="1:48" x14ac:dyDescent="0.3">
      <c r="A66" t="str">
        <f>A18</f>
        <v>Tier 2</v>
      </c>
      <c r="B66" s="19">
        <f>INDEX(Input!$C$21:$AL$25,MATCH('Residential Bills_Yr 2_avg'!$A66,Input!$A$21:$A$25,0),MATCH('Residential Bills_Yr 2_avg'!B$61,Input!$C$20:$AL$20,0))</f>
        <v>4.9928999999999997</v>
      </c>
      <c r="C66" s="3">
        <f>IF(($B$55-C65)&gt;Input!F95,Input!F95,($B$55-C65))</f>
        <v>2</v>
      </c>
      <c r="D66" s="15">
        <f>ROUND(IFERROR(B66*C66," "),2)</f>
        <v>9.99</v>
      </c>
      <c r="F66" s="19">
        <f>INDEX(Input!$C$21:$AL$25,MATCH('Residential Bills_Yr 2_avg'!$A66,Input!$A$21:$A$25,0),MATCH('Residential Bills_Yr 2_avg'!F$61,Input!$C$20:$AL$20,0))</f>
        <v>4.9928999999999997</v>
      </c>
      <c r="G66" s="3">
        <f>IF(($B$55-G65)&gt;Input!G95,Input!G95,($B$55-G65))</f>
        <v>2</v>
      </c>
      <c r="H66" s="15">
        <f t="shared" ref="H66:H69" si="36">IFERROR(F66*G66," ")</f>
        <v>9.9857999999999993</v>
      </c>
      <c r="J66" s="19">
        <f>INDEX(Input!$C$21:$AL$25,MATCH('Residential Bills_Yr 2_avg'!$A66,Input!$A$21:$A$25,0),MATCH('Residential Bills_Yr 2_avg'!J$61,Input!$C$20:$AL$20,0))</f>
        <v>4.9928999999999997</v>
      </c>
      <c r="K66" s="3">
        <f>IF(($B$55-K65)&gt;Input!H95,Input!H95,($B$55-K65))</f>
        <v>2</v>
      </c>
      <c r="L66" s="15">
        <f t="shared" ref="L66:L69" si="37">IFERROR(J66*K66," ")</f>
        <v>9.9857999999999993</v>
      </c>
      <c r="N66" s="19">
        <f>INDEX(Input!$C$21:$AL$25,MATCH('Residential Bills_Yr 2_avg'!$A66,Input!$A$21:$A$25,0),MATCH('Residential Bills_Yr 2_avg'!N$61,Input!$C$20:$AL$20,0))</f>
        <v>4.9928999999999997</v>
      </c>
      <c r="O66" s="3">
        <f>IF(($B$55-O65)&gt;Input!I95,Input!I95,($B$55-O65))</f>
        <v>2</v>
      </c>
      <c r="P66" s="15">
        <f t="shared" ref="P66:P69" si="38">IFERROR(N66*O66," ")</f>
        <v>9.9857999999999993</v>
      </c>
      <c r="R66" s="19">
        <f>INDEX(Input!$C$21:$AL$25,MATCH('Residential Bills_Yr 2_avg'!$A66,Input!$A$21:$A$25,0),MATCH('Residential Bills_Yr 2_avg'!R$61,Input!$C$20:$AL$20,0))</f>
        <v>4.9928999999999997</v>
      </c>
      <c r="S66" s="3">
        <f>IF(($B$55-S65)&gt;Input!J95,Input!J95,($B$55-S65))</f>
        <v>2</v>
      </c>
      <c r="T66" s="15">
        <f t="shared" ref="T66:T69" si="39">IFERROR(R66*S66," ")</f>
        <v>9.9857999999999993</v>
      </c>
      <c r="V66" s="19">
        <f>INDEX(Input!$C$21:$AL$25,MATCH('Residential Bills_Yr 2_avg'!$A66,Input!$A$21:$A$25,0),MATCH('Residential Bills_Yr 2_avg'!V$61,Input!$C$20:$AL$20,0))</f>
        <v>4.9928999999999997</v>
      </c>
      <c r="W66" s="3">
        <f>IF(($B$55-W65)&gt;Input!K95,Input!K95,($B$55-S65))</f>
        <v>2</v>
      </c>
      <c r="X66" s="15">
        <f t="shared" ref="X66:X69" si="40">IFERROR(V66*W66," ")</f>
        <v>9.9857999999999993</v>
      </c>
      <c r="Z66" s="19">
        <f>INDEX(Input!$C$21:$AL$25,MATCH('Residential Bills_Yr 2_avg'!$A66,Input!$A$21:$A$25,0),MATCH('Residential Bills_Yr 2_avg'!Z$61,Input!$C$20:$AL$20,0))</f>
        <v>5.2176999999999998</v>
      </c>
      <c r="AA66" s="3">
        <f>IF(($B$55-AA65)&gt;Input!L95,Input!L95,($B$55-AA65))</f>
        <v>3</v>
      </c>
      <c r="AB66" s="15">
        <f t="shared" ref="AB66:AB69" si="41">IFERROR(Z66*AA66," ")</f>
        <v>15.653099999999998</v>
      </c>
      <c r="AD66" s="19">
        <f>INDEX(Input!$C$21:$AL$25,MATCH('Residential Bills_Yr 2_avg'!$A66,Input!$A$21:$A$25,0),MATCH('Residential Bills_Yr 2_avg'!AD$61,Input!$C$20:$AL$20,0))</f>
        <v>5.2176999999999998</v>
      </c>
      <c r="AE66" s="3">
        <f>IF(($B$55-AE65)&gt;Input!M95,Input!M95,($B$55-AE65))</f>
        <v>3</v>
      </c>
      <c r="AF66" s="15">
        <f t="shared" ref="AF66:AF69" si="42">IFERROR(AD66*AE66," ")</f>
        <v>15.653099999999998</v>
      </c>
      <c r="AH66" s="19">
        <f>INDEX(Input!$C$21:$AL$25,MATCH('Residential Bills_Yr 2_avg'!$A66,Input!$A$21:$A$25,0),MATCH('Residential Bills_Yr 2_avg'!AH$61,Input!$C$20:$AL$20,0))</f>
        <v>5.2176999999999998</v>
      </c>
      <c r="AI66" s="3">
        <f>IF(($B$55-AI65)&gt;Input!N95,Input!N95,($B$55-AI65))</f>
        <v>3</v>
      </c>
      <c r="AJ66" s="15">
        <f t="shared" ref="AJ66:AJ69" si="43">IFERROR(AH66*AI66," ")</f>
        <v>15.653099999999998</v>
      </c>
      <c r="AL66" s="19">
        <f>INDEX(Input!$C$21:$AL$25,MATCH('Residential Bills_Yr 2_avg'!$A66,Input!$A$21:$A$25,0),MATCH('Residential Bills_Yr 2_avg'!AL$61,Input!$C$20:$AL$20,0))</f>
        <v>5.2176999999999998</v>
      </c>
      <c r="AM66" s="3">
        <f>IF(($B$55-AM65)&gt;Input!O95,Input!O95,($B$55-AM65))</f>
        <v>3</v>
      </c>
      <c r="AN66" s="15">
        <f t="shared" ref="AN66:AN69" si="44">IFERROR(AL66*AM66," ")</f>
        <v>15.653099999999998</v>
      </c>
      <c r="AP66" s="19">
        <f>INDEX(Input!$C$21:$AL$25,MATCH('Residential Bills_Yr 2_avg'!$A66,Input!$A$21:$A$25,0),MATCH('Residential Bills_Yr 2_avg'!AP$61,Input!$C$20:$AL$20,0))</f>
        <v>5.2176999999999998</v>
      </c>
      <c r="AQ66" s="3">
        <f>IF(($B$55-AQ65)&gt;Input!P95,Input!P95,($B$55-AQ65))</f>
        <v>3</v>
      </c>
      <c r="AR66" s="15">
        <f t="shared" ref="AR66:AR69" si="45">IFERROR(AP66*AQ66," ")</f>
        <v>15.653099999999998</v>
      </c>
      <c r="AS66" s="7"/>
      <c r="AT66" s="19">
        <f>INDEX(Input!$C$21:$AL$25,MATCH('Residential Bills_Yr 2_avg'!$A66,Input!$A$21:$A$25,0),MATCH('Residential Bills_Yr 2_avg'!AT$61,Input!$C$20:$AL$20,0))</f>
        <v>5.2176999999999998</v>
      </c>
      <c r="AU66" s="3">
        <f>IF(($B$55-AU65)&gt;Input!Q95,Input!Q95,($B$55-AU65))</f>
        <v>3</v>
      </c>
      <c r="AV66" s="15">
        <f t="shared" ref="AV66:AV69" si="46">IFERROR(AT66*AU66," ")</f>
        <v>15.653099999999998</v>
      </c>
    </row>
    <row r="67" spans="1:48" x14ac:dyDescent="0.3">
      <c r="A67" t="str">
        <f>A19</f>
        <v>Tier 3</v>
      </c>
      <c r="B67" s="19">
        <f>INDEX(Input!$C$21:$AL$25,MATCH('Residential Bills_Yr 2_avg'!$A67,Input!$A$21:$A$25,0),MATCH('Residential Bills_Yr 2_avg'!B$61,Input!$C$20:$AL$20,0))</f>
        <v>6.4907000000000004</v>
      </c>
      <c r="C67" s="3">
        <f>IF(OR(Input!F128="Tier 4",Input!F128="Tier 5"),IF(('Residential Bills_Yr 2_avg'!$B$55-'Residential Bills_Yr 2_avg'!C65-'Residential Bills_Yr 2_avg'!C66)&gt;Input!F96,Input!F96,('Residential Bills_Yr 2_avg'!$B$55-'Residential Bills_Yr 2_avg'!C65-'Residential Bills_Yr 2_avg'!C66)),('Residential Bills_Yr 2_avg'!$B$55-'Residential Bills_Yr 2_avg'!C65-'Residential Bills_Yr 2_avg'!C66))</f>
        <v>0</v>
      </c>
      <c r="D67" s="15">
        <f>ROUND(IFERROR(B67*C67," "),2)</f>
        <v>0</v>
      </c>
      <c r="F67" s="19">
        <f>INDEX(Input!$C$21:$AL$25,MATCH('Residential Bills_Yr 2_avg'!$A67,Input!$A$21:$A$25,0),MATCH('Residential Bills_Yr 2_avg'!F$61,Input!$C$20:$AL$20,0))</f>
        <v>6.4907000000000004</v>
      </c>
      <c r="G67" s="3">
        <f>IF(OR(Input!G128="Tier 4",Input!G128="Tier 5"),IF(('Residential Bills_Yr 2_avg'!$B$55-'Residential Bills_Yr 2_avg'!G65-'Residential Bills_Yr 2_avg'!G66)&gt;Input!G96,Input!G96,('Residential Bills_Yr 2_avg'!$B$55-'Residential Bills_Yr 2_avg'!G65-'Residential Bills_Yr 2_avg'!G66)),('Residential Bills_Yr 2_avg'!$B$55-'Residential Bills_Yr 2_avg'!G65-'Residential Bills_Yr 2_avg'!G66))</f>
        <v>0</v>
      </c>
      <c r="H67" s="15">
        <f t="shared" si="36"/>
        <v>0</v>
      </c>
      <c r="J67" s="19">
        <f>INDEX(Input!$C$21:$AL$25,MATCH('Residential Bills_Yr 2_avg'!$A67,Input!$A$21:$A$25,0),MATCH('Residential Bills_Yr 2_avg'!J$61,Input!$C$20:$AL$20,0))</f>
        <v>6.4907000000000004</v>
      </c>
      <c r="K67" s="3">
        <f>IF(OR(Input!H128="Tier 4",Input!H128="Tier 5"),IF(('Residential Bills_Yr 2_avg'!$B$55-'Residential Bills_Yr 2_avg'!K65-'Residential Bills_Yr 2_avg'!K66)&gt;Input!H96,Input!H96,('Residential Bills_Yr 2_avg'!$B$55-'Residential Bills_Yr 2_avg'!K65-'Residential Bills_Yr 2_avg'!K66)),('Residential Bills_Yr 2_avg'!$B$55-'Residential Bills_Yr 2_avg'!K65-'Residential Bills_Yr 2_avg'!K66))</f>
        <v>0</v>
      </c>
      <c r="L67" s="15">
        <f t="shared" si="37"/>
        <v>0</v>
      </c>
      <c r="N67" s="19">
        <f>INDEX(Input!$C$21:$AL$25,MATCH('Residential Bills_Yr 2_avg'!$A67,Input!$A$21:$A$25,0),MATCH('Residential Bills_Yr 2_avg'!N$61,Input!$C$20:$AL$20,0))</f>
        <v>6.4907000000000004</v>
      </c>
      <c r="O67" s="3">
        <f>IF(OR(Input!I128="Tier 4",Input!I128="Tier 5"),IF(('Residential Bills_Yr 2_avg'!$B$55-'Residential Bills_Yr 2_avg'!O65-'Residential Bills_Yr 2_avg'!O66)&gt;Input!I96,Input!I96,('Residential Bills_Yr 2_avg'!$B$55-'Residential Bills_Yr 2_avg'!O65-'Residential Bills_Yr 2_avg'!O66)),('Residential Bills_Yr 2_avg'!$B$55-'Residential Bills_Yr 2_avg'!O65-'Residential Bills_Yr 2_avg'!O66))</f>
        <v>0</v>
      </c>
      <c r="P67" s="15">
        <f t="shared" si="38"/>
        <v>0</v>
      </c>
      <c r="R67" s="19">
        <f>INDEX(Input!$C$21:$AL$25,MATCH('Residential Bills_Yr 2_avg'!$A67,Input!$A$21:$A$25,0),MATCH('Residential Bills_Yr 2_avg'!R$61,Input!$C$20:$AL$20,0))</f>
        <v>6.4907000000000004</v>
      </c>
      <c r="S67" s="3">
        <f>IF(OR(Input!J128="Tier 4",Input!J128="Tier 5"),IF(('Residential Bills_Yr 2_avg'!$B$55-'Residential Bills_Yr 2_avg'!S65-'Residential Bills_Yr 2_avg'!S66)&gt;Input!J96,Input!J96,('Residential Bills_Yr 2_avg'!$B$55-'Residential Bills_Yr 2_avg'!S65-'Residential Bills_Yr 2_avg'!S66)),('Residential Bills_Yr 2_avg'!$B$55-'Residential Bills_Yr 2_avg'!S65-'Residential Bills_Yr 2_avg'!S66))</f>
        <v>0</v>
      </c>
      <c r="T67" s="15">
        <f t="shared" si="39"/>
        <v>0</v>
      </c>
      <c r="V67" s="19">
        <f>INDEX(Input!$C$21:$AL$25,MATCH('Residential Bills_Yr 2_avg'!$A67,Input!$A$21:$A$25,0),MATCH('Residential Bills_Yr 2_avg'!V$61,Input!$C$20:$AL$20,0))</f>
        <v>6.4907000000000004</v>
      </c>
      <c r="W67" s="3">
        <f>IF(OR(Input!K128="Tier 4",Input!K128="Tier 5"),IF(('Residential Bills_Yr 2_avg'!$B$55-'Residential Bills_Yr 2_avg'!W65-'Residential Bills_Yr 2_avg'!W66)&gt;Input!K96,Input!K96,('Residential Bills_Yr 2_avg'!$B$55-'Residential Bills_Yr 2_avg'!W65-'Residential Bills_Yr 2_avg'!W66)),('Residential Bills_Yr 2_avg'!$B$55-'Residential Bills_Yr 2_avg'!W65-'Residential Bills_Yr 2_avg'!W66))</f>
        <v>0</v>
      </c>
      <c r="X67" s="15">
        <f t="shared" si="40"/>
        <v>0</v>
      </c>
      <c r="Z67" s="19">
        <f>INDEX(Input!$C$21:$AL$25,MATCH('Residential Bills_Yr 2_avg'!$A67,Input!$A$21:$A$25,0),MATCH('Residential Bills_Yr 2_avg'!Z$61,Input!$C$20:$AL$20,0))</f>
        <v>6.7830000000000004</v>
      </c>
      <c r="AA67" s="3">
        <f>IF(OR(Input!L128="Tier 4",Input!L128="Tier 5"),IF(('Residential Bills_Yr 2_avg'!$B$55-'Residential Bills_Yr 2_avg'!AA65-'Residential Bills_Yr 2_avg'!AA66)&gt;Input!L96,Input!L96,('Residential Bills_Yr 2_avg'!$B$55-'Residential Bills_Yr 2_avg'!AA65-'Residential Bills_Yr 2_avg'!AA66)),('Residential Bills_Yr 2_avg'!$B$55-'Residential Bills_Yr 2_avg'!AA65-'Residential Bills_Yr 2_avg'!AA66))</f>
        <v>0</v>
      </c>
      <c r="AB67" s="15">
        <f t="shared" si="41"/>
        <v>0</v>
      </c>
      <c r="AD67" s="19">
        <f>INDEX(Input!$C$21:$AL$25,MATCH('Residential Bills_Yr 2_avg'!$A67,Input!$A$21:$A$25,0),MATCH('Residential Bills_Yr 2_avg'!AD$61,Input!$C$20:$AL$20,0))</f>
        <v>6.7830000000000004</v>
      </c>
      <c r="AE67" s="3">
        <f>IF(OR(Input!M128="Tier 4",Input!M128="Tier 5"),IF(('Residential Bills_Yr 2_avg'!$B$55-'Residential Bills_Yr 2_avg'!AE65-'Residential Bills_Yr 2_avg'!AE66)&gt;Input!M96,Input!M96,('Residential Bills_Yr 2_avg'!$B$55-'Residential Bills_Yr 2_avg'!AE65-'Residential Bills_Yr 2_avg'!AE66)),('Residential Bills_Yr 2_avg'!$B$55-'Residential Bills_Yr 2_avg'!AE65-'Residential Bills_Yr 2_avg'!AE66))</f>
        <v>0</v>
      </c>
      <c r="AF67" s="15">
        <f t="shared" si="42"/>
        <v>0</v>
      </c>
      <c r="AH67" s="19">
        <f>INDEX(Input!$C$21:$AL$25,MATCH('Residential Bills_Yr 2_avg'!$A67,Input!$A$21:$A$25,0),MATCH('Residential Bills_Yr 2_avg'!AH$61,Input!$C$20:$AL$20,0))</f>
        <v>6.7830000000000004</v>
      </c>
      <c r="AI67" s="3">
        <f>IF(OR(Input!N128="Tier 4",Input!N128="Tier 5"),IF(('Residential Bills_Yr 2_avg'!$B$55-'Residential Bills_Yr 2_avg'!AI65-'Residential Bills_Yr 2_avg'!AI66)&gt;Input!N96,Input!N96,('Residential Bills_Yr 2_avg'!$B$55-'Residential Bills_Yr 2_avg'!AI65-'Residential Bills_Yr 2_avg'!AI66)),('Residential Bills_Yr 2_avg'!$B$55-'Residential Bills_Yr 2_avg'!AI65-'Residential Bills_Yr 2_avg'!AI66))</f>
        <v>0</v>
      </c>
      <c r="AJ67" s="15">
        <f t="shared" si="43"/>
        <v>0</v>
      </c>
      <c r="AL67" s="19">
        <f>INDEX(Input!$C$21:$AL$25,MATCH('Residential Bills_Yr 2_avg'!$A67,Input!$A$21:$A$25,0),MATCH('Residential Bills_Yr 2_avg'!AL$61,Input!$C$20:$AL$20,0))</f>
        <v>6.7830000000000004</v>
      </c>
      <c r="AM67" s="3">
        <f>IF(OR(Input!O128="Tier 4",Input!O128="Tier 5"),IF(('Residential Bills_Yr 2_avg'!$B$55-'Residential Bills_Yr 2_avg'!AM65-'Residential Bills_Yr 2_avg'!AM66)&gt;Input!O96,Input!O96,('Residential Bills_Yr 2_avg'!$B$55-'Residential Bills_Yr 2_avg'!AM65-'Residential Bills_Yr 2_avg'!AM66)),('Residential Bills_Yr 2_avg'!$B$55-'Residential Bills_Yr 2_avg'!AM65-'Residential Bills_Yr 2_avg'!AM66))</f>
        <v>0</v>
      </c>
      <c r="AN67" s="15">
        <f t="shared" si="44"/>
        <v>0</v>
      </c>
      <c r="AP67" s="19">
        <f>INDEX(Input!$C$21:$AL$25,MATCH('Residential Bills_Yr 2_avg'!$A67,Input!$A$21:$A$25,0),MATCH('Residential Bills_Yr 2_avg'!AP$61,Input!$C$20:$AL$20,0))</f>
        <v>6.7830000000000004</v>
      </c>
      <c r="AQ67" s="3">
        <f>IF(OR(Input!P128="Tier 4",Input!P128="Tier 5"),IF(('Residential Bills_Yr 2_avg'!$B$55-'Residential Bills_Yr 2_avg'!AQ65-'Residential Bills_Yr 2_avg'!AQ66)&gt;Input!P96,Input!P96,('Residential Bills_Yr 2_avg'!$B$55-'Residential Bills_Yr 2_avg'!AQ65-'Residential Bills_Yr 2_avg'!AQ66)),('Residential Bills_Yr 2_avg'!$B$55-'Residential Bills_Yr 2_avg'!AQ65-'Residential Bills_Yr 2_avg'!AQ66))</f>
        <v>0</v>
      </c>
      <c r="AR67" s="15">
        <f t="shared" si="45"/>
        <v>0</v>
      </c>
      <c r="AS67" s="7"/>
      <c r="AT67" s="19">
        <f>INDEX(Input!$C$21:$AL$25,MATCH('Residential Bills_Yr 2_avg'!$A67,Input!$A$21:$A$25,0),MATCH('Residential Bills_Yr 2_avg'!AT$61,Input!$C$20:$AL$20,0))</f>
        <v>6.7830000000000004</v>
      </c>
      <c r="AU67" s="3">
        <f>IF(OR(Input!Q128="Tier 4",Input!Q128="Tier 5"),IF(('Residential Bills_Yr 2_avg'!$B$55-'Residential Bills_Yr 2_avg'!AU65-'Residential Bills_Yr 2_avg'!AU66)&gt;Input!Q96,Input!Q96,('Residential Bills_Yr 2_avg'!$B$55-'Residential Bills_Yr 2_avg'!AU65-'Residential Bills_Yr 2_avg'!AU66)),('Residential Bills_Yr 2_avg'!$B$55-'Residential Bills_Yr 2_avg'!AU65-'Residential Bills_Yr 2_avg'!AU66))</f>
        <v>0</v>
      </c>
      <c r="AV67" s="15">
        <f t="shared" si="46"/>
        <v>0</v>
      </c>
    </row>
    <row r="68" spans="1:48" ht="14.4" hidden="1" customHeight="1" x14ac:dyDescent="0.3">
      <c r="A68" t="str">
        <f>A20</f>
        <v>Tier 4</v>
      </c>
      <c r="B68" s="19">
        <f>INDEX(Input!$C$21:$AL$25,MATCH('Residential Bills_Yr 2_avg'!$A68,Input!$A$21:$A$25,0),MATCH('Residential Bills_Yr 2_avg'!B$61,Input!$C$20:$AL$20,0))</f>
        <v>0</v>
      </c>
      <c r="C68" s="3" t="str">
        <f>IF(Input!F128="Tier 4",($B$55-C65-C66-C67),IF(Input!F128="Tier 5",IF(('Residential Bills_Yr 2_avg'!$B$55-'Residential Bills_Yr 2_avg'!C65-'Residential Bills_Yr 2_avg'!C66-'Residential Bills_Yr 2_avg'!C67)&gt;Input!F97,Input!F97,('Residential Bills_Yr 2_avg'!$B$55-'Residential Bills_Yr 2_avg'!C65-'Residential Bills_Yr 2_avg'!C66-'Residential Bills_Yr 2_avg'!C67))," "))</f>
        <v xml:space="preserve"> </v>
      </c>
      <c r="D68" s="15" t="str">
        <f t="shared" ref="D68:D69" si="47">IFERROR(B68*C68," ")</f>
        <v xml:space="preserve"> </v>
      </c>
      <c r="F68" s="19">
        <f>INDEX(Input!$C$21:$AL$25,MATCH('Residential Bills_Yr 2_avg'!$A68,Input!$A$21:$A$25,0),MATCH('Residential Bills_Yr 2_avg'!F$61,Input!$C$20:$AL$20,0))</f>
        <v>0</v>
      </c>
      <c r="G68" s="3" t="str">
        <f>IF(Input!G128="Tier 4",($B$55-G65-G66-G67),IF(Input!G128="Tier 5",IF(('Residential Bills_Yr 2_avg'!$B$55-'Residential Bills_Yr 2_avg'!G65-'Residential Bills_Yr 2_avg'!G66-'Residential Bills_Yr 2_avg'!G67)&gt;Input!G97,Input!G97,('Residential Bills_Yr 2_avg'!$B$55-'Residential Bills_Yr 2_avg'!G65-'Residential Bills_Yr 2_avg'!G66-'Residential Bills_Yr 2_avg'!G67))," "))</f>
        <v xml:space="preserve"> </v>
      </c>
      <c r="H68" s="15" t="str">
        <f t="shared" si="36"/>
        <v xml:space="preserve"> </v>
      </c>
      <c r="J68" s="19">
        <f>INDEX(Input!$C$21:$AL$25,MATCH('Residential Bills_Yr 2_avg'!$A68,Input!$A$21:$A$25,0),MATCH('Residential Bills_Yr 2_avg'!J$61,Input!$C$20:$AL$20,0))</f>
        <v>0</v>
      </c>
      <c r="K68" s="3" t="str">
        <f>IF(Input!H128="Tier 4",($B$55-K65-K66-K67),IF(Input!H128="Tier 5",IF(('Residential Bills_Yr 2_avg'!$B$55-'Residential Bills_Yr 2_avg'!K65-'Residential Bills_Yr 2_avg'!K66-'Residential Bills_Yr 2_avg'!K67)&gt;Input!H97,Input!H97,('Residential Bills_Yr 2_avg'!$B$55-'Residential Bills_Yr 2_avg'!K65-'Residential Bills_Yr 2_avg'!K66-'Residential Bills_Yr 2_avg'!K67))," "))</f>
        <v xml:space="preserve"> </v>
      </c>
      <c r="L68" s="15" t="str">
        <f t="shared" si="37"/>
        <v xml:space="preserve"> </v>
      </c>
      <c r="N68" s="19">
        <f>INDEX(Input!$C$21:$AL$25,MATCH('Residential Bills_Yr 2_avg'!$A68,Input!$A$21:$A$25,0),MATCH('Residential Bills_Yr 2_avg'!N$61,Input!$C$20:$AL$20,0))</f>
        <v>0</v>
      </c>
      <c r="O68" s="3" t="str">
        <f>IF(Input!I128="Tier 4",($B$55-O65-O66-O67),IF(Input!I128="Tier 5",IF(('Residential Bills_Yr 2_avg'!$B$55-'Residential Bills_Yr 2_avg'!O65-'Residential Bills_Yr 2_avg'!O66-'Residential Bills_Yr 2_avg'!O67)&gt;Input!I97,Input!I97,('Residential Bills_Yr 2_avg'!$B$55-'Residential Bills_Yr 2_avg'!O65-'Residential Bills_Yr 2_avg'!O66-'Residential Bills_Yr 2_avg'!O67))," "))</f>
        <v xml:space="preserve"> </v>
      </c>
      <c r="P68" s="15" t="str">
        <f t="shared" si="38"/>
        <v xml:space="preserve"> </v>
      </c>
      <c r="R68" s="19">
        <f>INDEX(Input!$C$21:$AL$25,MATCH('Residential Bills_Yr 2_avg'!$A68,Input!$A$21:$A$25,0),MATCH('Residential Bills_Yr 2_avg'!R$61,Input!$C$20:$AL$20,0))</f>
        <v>0</v>
      </c>
      <c r="S68" s="3" t="str">
        <f>IF(Input!J128="Tier 4",($B$55-S65-S66-S67),IF(Input!J128="Tier 5",IF(('Residential Bills_Yr 2_avg'!$B$55-'Residential Bills_Yr 2_avg'!S65-'Residential Bills_Yr 2_avg'!S66-'Residential Bills_Yr 2_avg'!S67)&gt;Input!J97,Input!J97,('Residential Bills_Yr 2_avg'!$B$55-'Residential Bills_Yr 2_avg'!S65-'Residential Bills_Yr 2_avg'!S66-'Residential Bills_Yr 2_avg'!S67))," "))</f>
        <v xml:space="preserve"> </v>
      </c>
      <c r="T68" s="15" t="str">
        <f t="shared" si="39"/>
        <v xml:space="preserve"> </v>
      </c>
      <c r="V68" s="19">
        <f>INDEX(Input!$C$21:$AL$25,MATCH('Residential Bills_Yr 2_avg'!$A68,Input!$A$21:$A$25,0),MATCH('Residential Bills_Yr 2_avg'!V$61,Input!$C$20:$AL$20,0))</f>
        <v>0</v>
      </c>
      <c r="W68" s="3" t="str">
        <f>IF(Input!K128="Tier 4",($B$55-W65-W66-W67),IF(Input!K128="Tier 5",IF(('Residential Bills_Yr 2_avg'!$B$55-'Residential Bills_Yr 2_avg'!W65-'Residential Bills_Yr 2_avg'!W66-'Residential Bills_Yr 2_avg'!W67)&gt;Input!K97,Input!K97,('Residential Bills_Yr 2_avg'!$B$55-'Residential Bills_Yr 2_avg'!W65-'Residential Bills_Yr 2_avg'!W66-'Residential Bills_Yr 2_avg'!W67))," "))</f>
        <v xml:space="preserve"> </v>
      </c>
      <c r="X68" s="15" t="str">
        <f t="shared" si="40"/>
        <v xml:space="preserve"> </v>
      </c>
      <c r="Z68" s="19">
        <f>INDEX(Input!$C$21:$AL$25,MATCH('Residential Bills_Yr 2_avg'!$A68,Input!$A$21:$A$25,0),MATCH('Residential Bills_Yr 2_avg'!Z$61,Input!$C$20:$AL$20,0))</f>
        <v>0</v>
      </c>
      <c r="AA68" s="3" t="str">
        <f>IF(Input!L128="Tier 4",($B$55-AA65-AA66-AA67),IF(Input!L128="Tier 5",IF(('Residential Bills_Yr 2_avg'!$B$55-'Residential Bills_Yr 2_avg'!AA65-'Residential Bills_Yr 2_avg'!AA66-'Residential Bills_Yr 2_avg'!AA67)&gt;Input!L97,Input!L97,('Residential Bills_Yr 2_avg'!$B$55-'Residential Bills_Yr 2_avg'!AA65-'Residential Bills_Yr 2_avg'!AA66-'Residential Bills_Yr 2_avg'!AA67))," "))</f>
        <v xml:space="preserve"> </v>
      </c>
      <c r="AB68" s="15" t="str">
        <f t="shared" si="41"/>
        <v xml:space="preserve"> </v>
      </c>
      <c r="AD68" s="19">
        <f>INDEX(Input!$C$21:$AL$25,MATCH('Residential Bills_Yr 2_avg'!$A68,Input!$A$21:$A$25,0),MATCH('Residential Bills_Yr 2_avg'!AD$61,Input!$C$20:$AL$20,0))</f>
        <v>0</v>
      </c>
      <c r="AE68" s="3" t="str">
        <f>IF(Input!M128="Tier 4",($B$55-AE65-AE66-AE67),IF(Input!M128="Tier 5",IF(('Residential Bills_Yr 2_avg'!$B$55-'Residential Bills_Yr 2_avg'!AE65-'Residential Bills_Yr 2_avg'!AE66-'Residential Bills_Yr 2_avg'!AE67)&gt;Input!M97,Input!M97,('Residential Bills_Yr 2_avg'!$B$55-'Residential Bills_Yr 2_avg'!AE65-'Residential Bills_Yr 2_avg'!AE66-'Residential Bills_Yr 2_avg'!AE67))," "))</f>
        <v xml:space="preserve"> </v>
      </c>
      <c r="AF68" s="15" t="str">
        <f t="shared" si="42"/>
        <v xml:space="preserve"> </v>
      </c>
      <c r="AH68" s="19">
        <f>INDEX(Input!$C$21:$AL$25,MATCH('Residential Bills_Yr 2_avg'!$A68,Input!$A$21:$A$25,0),MATCH('Residential Bills_Yr 2_avg'!AH$61,Input!$C$20:$AL$20,0))</f>
        <v>0</v>
      </c>
      <c r="AI68" s="3" t="str">
        <f>IF(Input!N128="Tier 4",($B$55-AI65-AI66-AI67),IF(Input!N128="Tier 5",IF(('Residential Bills_Yr 2_avg'!$B$55-'Residential Bills_Yr 2_avg'!AI65-'Residential Bills_Yr 2_avg'!AI66-'Residential Bills_Yr 2_avg'!AI67)&gt;Input!N97,Input!N97,('Residential Bills_Yr 2_avg'!$B$55-'Residential Bills_Yr 2_avg'!AI65-'Residential Bills_Yr 2_avg'!AI66-'Residential Bills_Yr 2_avg'!AI67))," "))</f>
        <v xml:space="preserve"> </v>
      </c>
      <c r="AJ68" s="15" t="str">
        <f t="shared" si="43"/>
        <v xml:space="preserve"> </v>
      </c>
      <c r="AL68" s="19">
        <f>INDEX(Input!$C$21:$AL$25,MATCH('Residential Bills_Yr 2_avg'!$A68,Input!$A$21:$A$25,0),MATCH('Residential Bills_Yr 2_avg'!AL$61,Input!$C$20:$AL$20,0))</f>
        <v>0</v>
      </c>
      <c r="AM68" s="3" t="str">
        <f>IF(Input!O128="Tier 4",($B$55-AM65-AM66-AM67),IF(Input!O128="Tier 5",IF(('Residential Bills_Yr 2_avg'!$B$55-'Residential Bills_Yr 2_avg'!AM65-'Residential Bills_Yr 2_avg'!AM66-'Residential Bills_Yr 2_avg'!AM67)&gt;Input!O97,Input!O97,('Residential Bills_Yr 2_avg'!$B$55-'Residential Bills_Yr 2_avg'!AM65-'Residential Bills_Yr 2_avg'!AM66-'Residential Bills_Yr 2_avg'!AM67))," "))</f>
        <v xml:space="preserve"> </v>
      </c>
      <c r="AN68" s="15" t="str">
        <f t="shared" si="44"/>
        <v xml:space="preserve"> </v>
      </c>
      <c r="AP68" s="19">
        <f>INDEX(Input!$C$21:$AL$25,MATCH('Residential Bills_Yr 2_avg'!$A68,Input!$A$21:$A$25,0),MATCH('Residential Bills_Yr 2_avg'!AP$61,Input!$C$20:$AL$20,0))</f>
        <v>0</v>
      </c>
      <c r="AQ68" s="3" t="str">
        <f>IF(Input!P128="Tier 4",($B$55-AQ65-AQ66-AQ67),IF(Input!P128="Tier 5",IF(('Residential Bills_Yr 2_avg'!$B$55-'Residential Bills_Yr 2_avg'!AQ65-'Residential Bills_Yr 2_avg'!AQ66-'Residential Bills_Yr 2_avg'!AQ67)&gt;Input!P97,Input!P97,('Residential Bills_Yr 2_avg'!$B$55-'Residential Bills_Yr 2_avg'!AQ65-'Residential Bills_Yr 2_avg'!AQ66-'Residential Bills_Yr 2_avg'!AQ67))," "))</f>
        <v xml:space="preserve"> </v>
      </c>
      <c r="AR68" s="15" t="str">
        <f t="shared" si="45"/>
        <v xml:space="preserve"> </v>
      </c>
      <c r="AS68" s="7"/>
      <c r="AT68" s="19">
        <f>INDEX(Input!$C$21:$AL$25,MATCH('Residential Bills_Yr 2_avg'!$A68,Input!$A$21:$A$25,0),MATCH('Residential Bills_Yr 2_avg'!AT$61,Input!$C$20:$AL$20,0))</f>
        <v>0</v>
      </c>
      <c r="AU68" s="3" t="str">
        <f>IF(Input!Q128="Tier 4",($B$55-AU65-AU66-AU67),IF(Input!Q128="Tier 5",IF(('Residential Bills_Yr 2_avg'!$B$55-'Residential Bills_Yr 2_avg'!AU65-'Residential Bills_Yr 2_avg'!AU66-'Residential Bills_Yr 2_avg'!AU67)&gt;Input!Q97,Input!Q97,('Residential Bills_Yr 2_avg'!$B$55-'Residential Bills_Yr 2_avg'!AU65-'Residential Bills_Yr 2_avg'!AU66-'Residential Bills_Yr 2_avg'!AU67))," "))</f>
        <v xml:space="preserve"> </v>
      </c>
      <c r="AV68" s="15" t="str">
        <f t="shared" si="46"/>
        <v xml:space="preserve"> </v>
      </c>
    </row>
    <row r="69" spans="1:48" ht="14.4" hidden="1" customHeight="1" x14ac:dyDescent="0.3">
      <c r="A69" t="str">
        <f>A21</f>
        <v>Tier 5</v>
      </c>
      <c r="B69" s="19">
        <f>INDEX(Input!$C$21:$AL$25,MATCH('Residential Bills_Yr 2_avg'!$A69,Input!$A$21:$A$25,0),MATCH('Residential Bills_Yr 2_avg'!B$61,Input!$C$20:$AL$20,0))</f>
        <v>0</v>
      </c>
      <c r="C69" s="3" t="str">
        <f>IF(Input!F128="Tier 5",('Residential Bills_Yr 2_avg'!$B$55-'Residential Bills_Yr 2_avg'!C65-'Residential Bills_Yr 2_avg'!C66-'Residential Bills_Yr 2_avg'!C67-'Residential Bills_Yr 2_avg'!C68)," ")</f>
        <v xml:space="preserve"> </v>
      </c>
      <c r="D69" s="15" t="str">
        <f t="shared" si="47"/>
        <v xml:space="preserve"> </v>
      </c>
      <c r="F69" s="19">
        <f>INDEX(Input!$C$21:$AL$25,MATCH('Residential Bills_Yr 2_avg'!$A69,Input!$A$21:$A$25,0),MATCH('Residential Bills_Yr 2_avg'!F$61,Input!$C$20:$AL$20,0))</f>
        <v>0</v>
      </c>
      <c r="G69" s="3" t="str">
        <f>IF(Input!G128="Tier 5",('Residential Bills_Yr 2_avg'!$B$55-'Residential Bills_Yr 2_avg'!G65-'Residential Bills_Yr 2_avg'!G66-'Residential Bills_Yr 2_avg'!G67-'Residential Bills_Yr 2_avg'!G68)," ")</f>
        <v xml:space="preserve"> </v>
      </c>
      <c r="H69" s="15" t="str">
        <f t="shared" si="36"/>
        <v xml:space="preserve"> </v>
      </c>
      <c r="J69" s="19">
        <f>INDEX(Input!$C$21:$AL$25,MATCH('Residential Bills_Yr 2_avg'!$A69,Input!$A$21:$A$25,0),MATCH('Residential Bills_Yr 2_avg'!J$61,Input!$C$20:$AL$20,0))</f>
        <v>0</v>
      </c>
      <c r="K69" s="3" t="str">
        <f>IF(Input!H128="Tier 5",('Residential Bills_Yr 2_avg'!$B$55-'Residential Bills_Yr 2_avg'!K$17-'Residential Bills_Yr 2_avg'!K$18-'Residential Bills_Yr 2_avg'!K$19-'Residential Bills_Yr 2_avg'!K$20)," ")</f>
        <v xml:space="preserve"> </v>
      </c>
      <c r="L69" s="15" t="str">
        <f t="shared" si="37"/>
        <v xml:space="preserve"> </v>
      </c>
      <c r="N69" s="19">
        <f>INDEX(Input!$C$21:$AL$25,MATCH('Residential Bills_Yr 2_avg'!$A69,Input!$A$21:$A$25,0),MATCH('Residential Bills_Yr 2_avg'!N$61,Input!$C$20:$AL$20,0))</f>
        <v>0</v>
      </c>
      <c r="O69" s="3" t="str">
        <f>IF(Input!I128="Tier 5",('Residential Bills_Yr 2_avg'!$B$55-'Residential Bills_Yr 2_avg'!O$17-'Residential Bills_Yr 2_avg'!O$18-'Residential Bills_Yr 2_avg'!O$19-'Residential Bills_Yr 2_avg'!O$20)," ")</f>
        <v xml:space="preserve"> </v>
      </c>
      <c r="P69" s="15" t="str">
        <f t="shared" si="38"/>
        <v xml:space="preserve"> </v>
      </c>
      <c r="R69" s="19">
        <f>INDEX(Input!$C$21:$AL$25,MATCH('Residential Bills_Yr 2_avg'!$A69,Input!$A$21:$A$25,0),MATCH('Residential Bills_Yr 2_avg'!R$61,Input!$C$20:$AL$20,0))</f>
        <v>0</v>
      </c>
      <c r="S69" s="3" t="str">
        <f>IF(Input!J128="Tier 5",('Residential Bills_Yr 2_avg'!$B$55-'Residential Bills_Yr 2_avg'!S$17-'Residential Bills_Yr 2_avg'!S$18-'Residential Bills_Yr 2_avg'!S$19-'Residential Bills_Yr 2_avg'!S$20)," ")</f>
        <v xml:space="preserve"> </v>
      </c>
      <c r="T69" s="15" t="str">
        <f t="shared" si="39"/>
        <v xml:space="preserve"> </v>
      </c>
      <c r="V69" s="19">
        <f>INDEX(Input!$C$21:$AL$25,MATCH('Residential Bills_Yr 2_avg'!$A69,Input!$A$21:$A$25,0),MATCH('Residential Bills_Yr 2_avg'!V$61,Input!$C$20:$AL$20,0))</f>
        <v>0</v>
      </c>
      <c r="W69" s="3" t="str">
        <f>IF(Input!K128="Tier 5",('Residential Bills_Yr 2_avg'!$B$55-'Residential Bills_Yr 2_avg'!W$17-'Residential Bills_Yr 2_avg'!W$18-'Residential Bills_Yr 2_avg'!W$19-'Residential Bills_Yr 2_avg'!W$20)," ")</f>
        <v xml:space="preserve"> </v>
      </c>
      <c r="X69" s="15" t="str">
        <f t="shared" si="40"/>
        <v xml:space="preserve"> </v>
      </c>
      <c r="Z69" s="19">
        <f>INDEX(Input!$C$21:$AL$25,MATCH('Residential Bills_Yr 2_avg'!$A69,Input!$A$21:$A$25,0),MATCH('Residential Bills_Yr 2_avg'!Z$61,Input!$C$20:$AL$20,0))</f>
        <v>0</v>
      </c>
      <c r="AA69" s="3" t="str">
        <f>IF(Input!L128="Tier 5",('Residential Bills_Yr 2_avg'!$B$55-'Residential Bills_Yr 2_avg'!AA$17-'Residential Bills_Yr 2_avg'!AA$18-'Residential Bills_Yr 2_avg'!AA$19-'Residential Bills_Yr 2_avg'!AA$20)," ")</f>
        <v xml:space="preserve"> </v>
      </c>
      <c r="AB69" s="15" t="str">
        <f t="shared" si="41"/>
        <v xml:space="preserve"> </v>
      </c>
      <c r="AD69" s="19">
        <f>INDEX(Input!$C$21:$AL$25,MATCH('Residential Bills_Yr 2_avg'!$A69,Input!$A$21:$A$25,0),MATCH('Residential Bills_Yr 2_avg'!AD$61,Input!$C$20:$AL$20,0))</f>
        <v>0</v>
      </c>
      <c r="AE69" s="3" t="str">
        <f>IF(Input!M128="Tier 5",('Residential Bills_Yr 2_avg'!$B$55-'Residential Bills_Yr 2_avg'!AE$17-'Residential Bills_Yr 2_avg'!AE$18-'Residential Bills_Yr 2_avg'!AE$19-'Residential Bills_Yr 2_avg'!AE$20)," ")</f>
        <v xml:space="preserve"> </v>
      </c>
      <c r="AF69" s="15" t="str">
        <f t="shared" si="42"/>
        <v xml:space="preserve"> </v>
      </c>
      <c r="AH69" s="19">
        <f>INDEX(Input!$C$21:$AL$25,MATCH('Residential Bills_Yr 2_avg'!$A69,Input!$A$21:$A$25,0),MATCH('Residential Bills_Yr 2_avg'!AH$61,Input!$C$20:$AL$20,0))</f>
        <v>0</v>
      </c>
      <c r="AI69" s="3" t="str">
        <f>IF(Input!N128="Tier 5",('Residential Bills_Yr 2_avg'!$B$55-'Residential Bills_Yr 2_avg'!AI$17-'Residential Bills_Yr 2_avg'!AI$18-'Residential Bills_Yr 2_avg'!AI$19-'Residential Bills_Yr 2_avg'!AI$20)," ")</f>
        <v xml:space="preserve"> </v>
      </c>
      <c r="AJ69" s="15" t="str">
        <f t="shared" si="43"/>
        <v xml:space="preserve"> </v>
      </c>
      <c r="AL69" s="19">
        <f>INDEX(Input!$C$21:$AL$25,MATCH('Residential Bills_Yr 2_avg'!$A69,Input!$A$21:$A$25,0),MATCH('Residential Bills_Yr 2_avg'!AL$61,Input!$C$20:$AL$20,0))</f>
        <v>0</v>
      </c>
      <c r="AM69" s="3" t="str">
        <f>IF(Input!O128="Tier 5",('Residential Bills_Yr 2_avg'!$B$55-'Residential Bills_Yr 2_avg'!AM$17-'Residential Bills_Yr 2_avg'!AM$18-'Residential Bills_Yr 2_avg'!AM$19-'Residential Bills_Yr 2_avg'!AM$20)," ")</f>
        <v xml:space="preserve"> </v>
      </c>
      <c r="AN69" s="15" t="str">
        <f t="shared" si="44"/>
        <v xml:space="preserve"> </v>
      </c>
      <c r="AP69" s="19">
        <f>INDEX(Input!$C$21:$AL$25,MATCH('Residential Bills_Yr 2_avg'!$A69,Input!$A$21:$A$25,0),MATCH('Residential Bills_Yr 2_avg'!AP$61,Input!$C$20:$AL$20,0))</f>
        <v>0</v>
      </c>
      <c r="AQ69" s="3" t="str">
        <f>IF(Input!P128="Tier 5",('Residential Bills_Yr 2_avg'!$B$55-'Residential Bills_Yr 2_avg'!AQ$17-'Residential Bills_Yr 2_avg'!AQ$18-'Residential Bills_Yr 2_avg'!AQ$19-'Residential Bills_Yr 2_avg'!AQ$20)," ")</f>
        <v xml:space="preserve"> </v>
      </c>
      <c r="AR69" s="15" t="str">
        <f t="shared" si="45"/>
        <v xml:space="preserve"> </v>
      </c>
      <c r="AS69" s="7"/>
      <c r="AT69" s="19">
        <f>INDEX(Input!$C$21:$AL$25,MATCH('Residential Bills_Yr 2_avg'!$A69,Input!$A$21:$A$25,0),MATCH('Residential Bills_Yr 2_avg'!AT$61,Input!$C$20:$AL$20,0))</f>
        <v>0</v>
      </c>
      <c r="AU69" s="3" t="str">
        <f>IF(Input!Q128="Tier 5",('Residential Bills_Yr 2_avg'!$B$55-'Residential Bills_Yr 2_avg'!AU$17-'Residential Bills_Yr 2_avg'!AU$18-'Residential Bills_Yr 2_avg'!AU$19-'Residential Bills_Yr 2_avg'!AU$20)," ")</f>
        <v xml:space="preserve"> </v>
      </c>
      <c r="AV69" s="15" t="str">
        <f t="shared" si="46"/>
        <v xml:space="preserve"> </v>
      </c>
    </row>
    <row r="70" spans="1:48" x14ac:dyDescent="0.3">
      <c r="A70" t="s">
        <v>38</v>
      </c>
      <c r="B70" s="14"/>
      <c r="C70" s="3">
        <f>SUM(C65:C69)</f>
        <v>14</v>
      </c>
      <c r="D70" s="20">
        <f>SUM(D65:D69)+D62</f>
        <v>73.28</v>
      </c>
      <c r="F70" s="14"/>
      <c r="G70" s="3">
        <f>SUM(G65:G69)</f>
        <v>14</v>
      </c>
      <c r="H70" s="20">
        <f>SUM(H65:H69)+H62</f>
        <v>73.2774</v>
      </c>
      <c r="J70" s="14"/>
      <c r="K70" s="3">
        <f>SUM(K65:K69)</f>
        <v>14</v>
      </c>
      <c r="L70" s="20">
        <f>SUM(L65:L69)+L62</f>
        <v>73.2774</v>
      </c>
      <c r="N70" s="14"/>
      <c r="O70" s="3">
        <f>SUM(O65:O69)</f>
        <v>14</v>
      </c>
      <c r="P70" s="20">
        <f>SUM(P65:P69)+P62</f>
        <v>73.2774</v>
      </c>
      <c r="R70" s="14"/>
      <c r="S70" s="3">
        <f>SUM(S65:S69)</f>
        <v>14</v>
      </c>
      <c r="T70" s="20">
        <f>SUM(T65:T69)+T62</f>
        <v>73.2774</v>
      </c>
      <c r="V70" s="14"/>
      <c r="W70" s="3">
        <f>SUM(W65:W69)</f>
        <v>14</v>
      </c>
      <c r="X70" s="20">
        <f>SUM(X65:X69)+X62</f>
        <v>73.2774</v>
      </c>
      <c r="Z70" s="14"/>
      <c r="AA70" s="3">
        <f>SUM(AA65:AA69)</f>
        <v>14</v>
      </c>
      <c r="AB70" s="20">
        <f>SUM(AB65:AB69)+AB62</f>
        <v>77.663399999999996</v>
      </c>
      <c r="AD70" s="14"/>
      <c r="AE70" s="3">
        <f>SUM(AE65:AE69)</f>
        <v>14</v>
      </c>
      <c r="AF70" s="20">
        <f>SUM(AF65:AF69)+AF62</f>
        <v>77.663399999999996</v>
      </c>
      <c r="AH70" s="14"/>
      <c r="AI70" s="3">
        <f>SUM(AI65:AI69)</f>
        <v>14</v>
      </c>
      <c r="AJ70" s="20">
        <f>SUM(AJ65:AJ69)+AJ62</f>
        <v>77.663399999999996</v>
      </c>
      <c r="AL70" s="14"/>
      <c r="AM70" s="3">
        <f>SUM(AM65:AM69)</f>
        <v>14</v>
      </c>
      <c r="AN70" s="20">
        <f>SUM(AN65:AN69)+AN62</f>
        <v>77.663399999999996</v>
      </c>
      <c r="AP70" s="14"/>
      <c r="AQ70" s="3">
        <f>SUM(AQ65:AQ69)</f>
        <v>14</v>
      </c>
      <c r="AR70" s="20">
        <f>SUM(AR65:AR69)+AR62</f>
        <v>77.663399999999996</v>
      </c>
      <c r="AS70" s="50"/>
      <c r="AT70" s="14"/>
      <c r="AU70" s="3">
        <f>SUM(AU65:AU69)</f>
        <v>14</v>
      </c>
      <c r="AV70" s="20">
        <f>SUM(AV65:AV69)+AV62</f>
        <v>77.663399999999996</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79" si="48">A25</f>
        <v>CAP</v>
      </c>
      <c r="B73" s="135">
        <f>INDEX(Input!$C$62:$AM$74,MATCH($A73,Input!$A$62:$A$74,0),MATCH(B$61,Input!$C$61:$AM$61,0))</f>
        <v>0</v>
      </c>
      <c r="C73" s="24">
        <f>IF(VLOOKUP($A73,Input!$A$62:$B$74,2,FALSE)="Percentage",D$70,IF(VLOOKUP($A73,Input!$A$62:$B$74,2,FALSE)="Fixed","Fixed",(C$70)))</f>
        <v>14</v>
      </c>
      <c r="D73" s="15">
        <f t="shared" ref="D73:D85" si="49">ROUND(IF(C73="Fixed",B73,(B73*C73)),2)</f>
        <v>0</v>
      </c>
      <c r="F73" s="135">
        <f>INDEX(Input!$C$62:$AM$74,MATCH($A73,Input!$A$62:$A$74,0),MATCH(F$61,Input!$C$61:$AM$61,0))</f>
        <v>0</v>
      </c>
      <c r="G73" s="24">
        <f>IF(VLOOKUP($A73,Input!$A$62:$B$74,2,FALSE)="Percentage",H$70,IF(VLOOKUP($A73,Input!$A$62:$B$74,2,FALSE)="Fixed","Fixed",(G$70)))</f>
        <v>14</v>
      </c>
      <c r="H73" s="15">
        <f t="shared" ref="H73:H85" si="50">ROUND(IF(G73="Fixed",F73,(F73*G73)),2)</f>
        <v>0</v>
      </c>
      <c r="J73" s="135">
        <f>INDEX(Input!$C$62:$AM$74,MATCH($A73,Input!$A$62:$A$74,0),MATCH(J$61,Input!$C$61:$AM$61,0))</f>
        <v>0</v>
      </c>
      <c r="K73" s="24">
        <f>IF(VLOOKUP($A73,Input!$A$62:$B$74,2,FALSE)="Percentage",L$70,IF(VLOOKUP($A73,Input!$A$62:$B$74,2,FALSE)="Fixed","Fixed",(K$70)))</f>
        <v>14</v>
      </c>
      <c r="L73" s="15">
        <f t="shared" ref="L73:L85" si="51">ROUND(IF(K73="Fixed",J73,(J73*K73)),2)</f>
        <v>0</v>
      </c>
      <c r="N73" s="135">
        <f>INDEX(Input!$C$62:$AM$74,MATCH($A73,Input!$A$62:$A$74,0),MATCH(N$61,Input!$C$61:$AM$61,0))</f>
        <v>0</v>
      </c>
      <c r="O73" s="24">
        <f>IF(VLOOKUP($A73,Input!$A$62:$B$74,2,FALSE)="Percentage",P$70,IF(VLOOKUP($A73,Input!$A$62:$B$74,2,FALSE)="Fixed","Fixed",(O$70)))</f>
        <v>14</v>
      </c>
      <c r="P73" s="15">
        <f t="shared" ref="P73:P85" si="52">ROUND(IF(O73="Fixed",N73,(N73*O73)),2)</f>
        <v>0</v>
      </c>
      <c r="R73" s="135">
        <f>INDEX(Input!$C$62:$AM$74,MATCH($A73,Input!$A$62:$A$74,0),MATCH(R$61,Input!$C$61:$AM$61,0))</f>
        <v>0</v>
      </c>
      <c r="S73" s="24">
        <f>IF(VLOOKUP($A73,Input!$A$62:$B$74,2,FALSE)="Percentage",T$70,IF(VLOOKUP($A73,Input!$A$62:$B$74,2,FALSE)="Fixed","Fixed",(S$70)))</f>
        <v>14</v>
      </c>
      <c r="T73" s="15">
        <f t="shared" ref="T73:T85" si="53">ROUND(IF(S73="Fixed",R73,(R73*S73)),2)</f>
        <v>0</v>
      </c>
      <c r="V73" s="135">
        <f>INDEX(Input!$C$62:$AM$74,MATCH($A73,Input!$A$62:$A$74,0),MATCH(V$61,Input!$C$61:$AM$61,0))</f>
        <v>0</v>
      </c>
      <c r="W73" s="24">
        <f>IF(VLOOKUP($A73,Input!$A$62:$B$74,2,FALSE)="Percentage",X$70,IF(VLOOKUP($A73,Input!$A$62:$B$74,2,FALSE)="Fixed","Fixed",(W$70)))</f>
        <v>14</v>
      </c>
      <c r="X73" s="15">
        <f t="shared" ref="X73:X85" si="54">ROUND(IF(W73="Fixed",V73,(V73*W73)),2)</f>
        <v>0</v>
      </c>
      <c r="Z73" s="135">
        <f>INDEX(Input!$C$62:$AM$74,MATCH($A73,Input!$A$62:$A$74,0),MATCH(Z$61,Input!$C$61:$AM$61,0))</f>
        <v>0</v>
      </c>
      <c r="AA73" s="24">
        <f>IF(VLOOKUP($A73,Input!$A$62:$B$74,2,FALSE)="Percentage",AB$70,IF(VLOOKUP($A73,Input!$A$62:$B$74,2,FALSE)="Fixed","Fixed",(AA$70)))</f>
        <v>14</v>
      </c>
      <c r="AB73" s="15">
        <f t="shared" ref="AB73:AB85" si="55">ROUND(IF(AA73="Fixed",Z73,(Z73*AA73)),2)</f>
        <v>0</v>
      </c>
      <c r="AD73" s="135">
        <f>INDEX(Input!$C$62:$AM$74,MATCH($A73,Input!$A$62:$A$74,0),MATCH(AD$61,Input!$C$61:$AM$61,0))</f>
        <v>0</v>
      </c>
      <c r="AE73" s="24">
        <f>IF(VLOOKUP($A73,Input!$A$62:$B$74,2,FALSE)="Percentage",AF$70,IF(VLOOKUP($A73,Input!$A$62:$B$74,2,FALSE)="Fixed","Fixed",(AE$70)))</f>
        <v>14</v>
      </c>
      <c r="AF73" s="15">
        <f t="shared" ref="AF73:AF85" si="56">ROUND(IF(AE73="Fixed",AD73,(AD73*AE73)),2)</f>
        <v>0</v>
      </c>
      <c r="AH73" s="135">
        <f>INDEX(Input!$C$62:$AM$74,MATCH($A73,Input!$A$62:$A$74,0),MATCH(AH$61,Input!$C$61:$AM$61,0))</f>
        <v>0</v>
      </c>
      <c r="AI73" s="24">
        <f>IF(VLOOKUP($A73,Input!$A$62:$B$74,2,FALSE)="Percentage",AJ$70,IF(VLOOKUP($A73,Input!$A$62:$B$74,2,FALSE)="Fixed","Fixed",(AI$70)))</f>
        <v>14</v>
      </c>
      <c r="AJ73" s="15">
        <f t="shared" ref="AJ73:AJ85" si="57">ROUND(IF(AI73="Fixed",AH73,(AH73*AI73)),2)</f>
        <v>0</v>
      </c>
      <c r="AL73" s="135">
        <f>INDEX(Input!$C$62:$AM$74,MATCH($A73,Input!$A$62:$A$74,0),MATCH(AL$61,Input!$C$61:$AM$61,0))</f>
        <v>0</v>
      </c>
      <c r="AM73" s="24">
        <f>IF(VLOOKUP($A73,Input!$A$62:$B$74,2,FALSE)="Percentage",AN$70,IF(VLOOKUP($A73,Input!$A$62:$B$74,2,FALSE)="Fixed","Fixed",(AM$70)))</f>
        <v>14</v>
      </c>
      <c r="AN73" s="15">
        <f t="shared" ref="AN73:AN85" si="58">ROUND(IF(AM73="Fixed",AL73,(AL73*AM73)),2)</f>
        <v>0</v>
      </c>
      <c r="AP73" s="135">
        <f>INDEX(Input!$C$62:$AM$74,MATCH($A73,Input!$A$62:$A$74,0),MATCH(AP$61,Input!$C$61:$AM$61,0))</f>
        <v>0</v>
      </c>
      <c r="AQ73" s="24">
        <f>IF(VLOOKUP($A73,Input!$A$62:$B$74,2,FALSE)="Percentage",AR$70,IF(VLOOKUP($A73,Input!$A$62:$B$74,2,FALSE)="Fixed","Fixed",(AQ$70)))</f>
        <v>14</v>
      </c>
      <c r="AR73" s="15">
        <f t="shared" ref="AR73:AR85" si="59">ROUND(IF(AQ73="Fixed",AP73,(AP73*AQ73)),2)</f>
        <v>0</v>
      </c>
      <c r="AS73" s="7"/>
      <c r="AT73" s="135">
        <f>INDEX(Input!$C$62:$AM$74,MATCH($A73,Input!$A$62:$A$74,0),MATCH(AT$61,Input!$C$61:$AM$61,0))</f>
        <v>0</v>
      </c>
      <c r="AU73" s="24">
        <f>IF(VLOOKUP($A73,Input!$A$62:$B$74,2,FALSE)="Percentage",AV$70,IF(VLOOKUP($A73,Input!$A$62:$B$74,2,FALSE)="Fixed","Fixed",(AU$70)))</f>
        <v>14</v>
      </c>
      <c r="AV73" s="15">
        <f t="shared" ref="AV73:AV85" si="60">ROUND(IF(AU73="Fixed",AT73,(AT73*AU73)),2)</f>
        <v>0</v>
      </c>
    </row>
    <row r="74" spans="1:48" x14ac:dyDescent="0.3">
      <c r="A74" t="str">
        <f t="shared" si="48"/>
        <v>WRAM/MCBA</v>
      </c>
      <c r="B74" s="135">
        <f>INDEX(Input!$C$62:$AM$74,MATCH($A74,Input!$A$62:$A$74,0),MATCH(B$61,Input!$C$61:$AM$61,0))</f>
        <v>0</v>
      </c>
      <c r="C74" s="24">
        <f>IF(VLOOKUP($A74,Input!$A$62:$B$74,2,FALSE)="Percentage",D$70,IF(VLOOKUP($A74,Input!$A$62:$B$74,2,FALSE)="Fixed","Fixed",(C$70)))</f>
        <v>14</v>
      </c>
      <c r="D74" s="15">
        <f t="shared" si="49"/>
        <v>0</v>
      </c>
      <c r="F74" s="135">
        <f>INDEX(Input!$C$62:$AM$74,MATCH($A74,Input!$A$62:$A$74,0),MATCH(F$61,Input!$C$61:$AM$61,0))</f>
        <v>0</v>
      </c>
      <c r="G74" s="24">
        <f>IF(VLOOKUP($A74,Input!$A$62:$B$74,2,FALSE)="Percentage",H$70,IF(VLOOKUP($A74,Input!$A$62:$B$74,2,FALSE)="Fixed","Fixed",(G$70)))</f>
        <v>14</v>
      </c>
      <c r="H74" s="15">
        <f t="shared" si="50"/>
        <v>0</v>
      </c>
      <c r="J74" s="135">
        <f>INDEX(Input!$C$62:$AM$74,MATCH($A74,Input!$A$62:$A$74,0),MATCH(J$61,Input!$C$61:$AM$61,0))</f>
        <v>0</v>
      </c>
      <c r="K74" s="24">
        <f>IF(VLOOKUP($A74,Input!$A$62:$B$74,2,FALSE)="Percentage",L$70,IF(VLOOKUP($A74,Input!$A$62:$B$74,2,FALSE)="Fixed","Fixed",(K$70)))</f>
        <v>14</v>
      </c>
      <c r="L74" s="15">
        <f t="shared" si="51"/>
        <v>0</v>
      </c>
      <c r="N74" s="135">
        <f>INDEX(Input!$C$62:$AM$74,MATCH($A74,Input!$A$62:$A$74,0),MATCH(N$61,Input!$C$61:$AM$61,0))</f>
        <v>0</v>
      </c>
      <c r="O74" s="24">
        <f>IF(VLOOKUP($A74,Input!$A$62:$B$74,2,FALSE)="Percentage",P$70,IF(VLOOKUP($A74,Input!$A$62:$B$74,2,FALSE)="Fixed","Fixed",(O$70)))</f>
        <v>14</v>
      </c>
      <c r="P74" s="15">
        <f t="shared" si="52"/>
        <v>0</v>
      </c>
      <c r="R74" s="135">
        <f>INDEX(Input!$C$62:$AM$74,MATCH($A74,Input!$A$62:$A$74,0),MATCH(R$61,Input!$C$61:$AM$61,0))</f>
        <v>0</v>
      </c>
      <c r="S74" s="24">
        <f>IF(VLOOKUP($A74,Input!$A$62:$B$74,2,FALSE)="Percentage",T$70,IF(VLOOKUP($A74,Input!$A$62:$B$74,2,FALSE)="Fixed","Fixed",(S$70)))</f>
        <v>14</v>
      </c>
      <c r="T74" s="15">
        <f t="shared" si="53"/>
        <v>0</v>
      </c>
      <c r="V74" s="135">
        <f>INDEX(Input!$C$62:$AM$74,MATCH($A74,Input!$A$62:$A$74,0),MATCH(V$61,Input!$C$61:$AM$61,0))</f>
        <v>0</v>
      </c>
      <c r="W74" s="24">
        <f>IF(VLOOKUP($A74,Input!$A$62:$B$74,2,FALSE)="Percentage",X$70,IF(VLOOKUP($A74,Input!$A$62:$B$74,2,FALSE)="Fixed","Fixed",(W$70)))</f>
        <v>14</v>
      </c>
      <c r="X74" s="15">
        <f t="shared" si="54"/>
        <v>0</v>
      </c>
      <c r="Z74" s="135">
        <f>INDEX(Input!$C$62:$AM$74,MATCH($A74,Input!$A$62:$A$74,0),MATCH(Z$61,Input!$C$61:$AM$61,0))</f>
        <v>0</v>
      </c>
      <c r="AA74" s="24">
        <f>IF(VLOOKUP($A74,Input!$A$62:$B$74,2,FALSE)="Percentage",AB$70,IF(VLOOKUP($A74,Input!$A$62:$B$74,2,FALSE)="Fixed","Fixed",(AA$70)))</f>
        <v>14</v>
      </c>
      <c r="AB74" s="15">
        <f t="shared" si="55"/>
        <v>0</v>
      </c>
      <c r="AD74" s="135">
        <f>INDEX(Input!$C$62:$AM$74,MATCH($A74,Input!$A$62:$A$74,0),MATCH(AD$61,Input!$C$61:$AM$61,0))</f>
        <v>0</v>
      </c>
      <c r="AE74" s="24">
        <f>IF(VLOOKUP($A74,Input!$A$62:$B$74,2,FALSE)="Percentage",AF$70,IF(VLOOKUP($A74,Input!$A$62:$B$74,2,FALSE)="Fixed","Fixed",(AE$70)))</f>
        <v>14</v>
      </c>
      <c r="AF74" s="15">
        <f t="shared" si="56"/>
        <v>0</v>
      </c>
      <c r="AH74" s="135">
        <f>INDEX(Input!$C$62:$AM$74,MATCH($A74,Input!$A$62:$A$74,0),MATCH(AH$61,Input!$C$61:$AM$61,0))</f>
        <v>0</v>
      </c>
      <c r="AI74" s="24">
        <f>IF(VLOOKUP($A74,Input!$A$62:$B$74,2,FALSE)="Percentage",AJ$70,IF(VLOOKUP($A74,Input!$A$62:$B$74,2,FALSE)="Fixed","Fixed",(AI$70)))</f>
        <v>14</v>
      </c>
      <c r="AJ74" s="15">
        <f t="shared" si="57"/>
        <v>0</v>
      </c>
      <c r="AL74" s="135">
        <f>INDEX(Input!$C$62:$AM$74,MATCH($A74,Input!$A$62:$A$74,0),MATCH(AL$61,Input!$C$61:$AM$61,0))</f>
        <v>0</v>
      </c>
      <c r="AM74" s="24">
        <f>IF(VLOOKUP($A74,Input!$A$62:$B$74,2,FALSE)="Percentage",AN$70,IF(VLOOKUP($A74,Input!$A$62:$B$74,2,FALSE)="Fixed","Fixed",(AM$70)))</f>
        <v>14</v>
      </c>
      <c r="AN74" s="15">
        <f t="shared" si="58"/>
        <v>0</v>
      </c>
      <c r="AP74" s="135">
        <f>INDEX(Input!$C$62:$AM$74,MATCH($A74,Input!$A$62:$A$74,0),MATCH(AP$61,Input!$C$61:$AM$61,0))</f>
        <v>0</v>
      </c>
      <c r="AQ74" s="24">
        <f>IF(VLOOKUP($A74,Input!$A$62:$B$74,2,FALSE)="Percentage",AR$70,IF(VLOOKUP($A74,Input!$A$62:$B$74,2,FALSE)="Fixed","Fixed",(AQ$70)))</f>
        <v>14</v>
      </c>
      <c r="AR74" s="15">
        <f t="shared" si="59"/>
        <v>0</v>
      </c>
      <c r="AS74" s="7"/>
      <c r="AT74" s="135">
        <f>INDEX(Input!$C$62:$AM$74,MATCH($A74,Input!$A$62:$A$74,0),MATCH(AT$61,Input!$C$61:$AM$61,0))</f>
        <v>0</v>
      </c>
      <c r="AU74" s="24">
        <f>IF(VLOOKUP($A74,Input!$A$62:$B$74,2,FALSE)="Percentage",AV$70,IF(VLOOKUP($A74,Input!$A$62:$B$74,2,FALSE)="Fixed","Fixed",(AU$70)))</f>
        <v>14</v>
      </c>
      <c r="AV74" s="15">
        <f t="shared" si="60"/>
        <v>0</v>
      </c>
    </row>
    <row r="75" spans="1:48" x14ac:dyDescent="0.3">
      <c r="A75" t="str">
        <f t="shared" si="48"/>
        <v>RSF</v>
      </c>
      <c r="B75" s="135">
        <f>INDEX(Input!$C$62:$AM$74,MATCH($A75,Input!$A$62:$A$74,0),MATCH(B$61,Input!$C$61:$AM$61,0))</f>
        <v>0</v>
      </c>
      <c r="C75" s="24">
        <f>IF(VLOOKUP($A75,Input!$A$62:$B$74,2,FALSE)="Percentage",D$70,IF(VLOOKUP($A75,Input!$A$62:$B$74,2,FALSE)="Fixed","Fixed",(C$70)))</f>
        <v>73.28</v>
      </c>
      <c r="D75" s="15">
        <f t="shared" si="49"/>
        <v>0</v>
      </c>
      <c r="F75" s="135">
        <f>INDEX(Input!$C$62:$AM$74,MATCH($A75,Input!$A$62:$A$74,0),MATCH(F$61,Input!$C$61:$AM$61,0))</f>
        <v>0</v>
      </c>
      <c r="G75" s="24">
        <f>IF(VLOOKUP($A75,Input!$A$62:$B$74,2,FALSE)="Percentage",H$70,IF(VLOOKUP($A75,Input!$A$62:$B$74,2,FALSE)="Fixed","Fixed",(G$70)))</f>
        <v>73.2774</v>
      </c>
      <c r="H75" s="15">
        <f t="shared" si="50"/>
        <v>0</v>
      </c>
      <c r="J75" s="135">
        <f>INDEX(Input!$C$62:$AM$74,MATCH($A75,Input!$A$62:$A$74,0),MATCH(J$61,Input!$C$61:$AM$61,0))</f>
        <v>0</v>
      </c>
      <c r="K75" s="24">
        <f>IF(VLOOKUP($A75,Input!$A$62:$B$74,2,FALSE)="Percentage",L$70,IF(VLOOKUP($A75,Input!$A$62:$B$74,2,FALSE)="Fixed","Fixed",(K$70)))</f>
        <v>73.2774</v>
      </c>
      <c r="L75" s="15">
        <f t="shared" si="51"/>
        <v>0</v>
      </c>
      <c r="N75" s="135">
        <f>INDEX(Input!$C$62:$AM$74,MATCH($A75,Input!$A$62:$A$74,0),MATCH(N$61,Input!$C$61:$AM$61,0))</f>
        <v>0</v>
      </c>
      <c r="O75" s="24">
        <f>IF(VLOOKUP($A75,Input!$A$62:$B$74,2,FALSE)="Percentage",P$70,IF(VLOOKUP($A75,Input!$A$62:$B$74,2,FALSE)="Fixed","Fixed",(O$70)))</f>
        <v>73.2774</v>
      </c>
      <c r="P75" s="15">
        <f t="shared" si="52"/>
        <v>0</v>
      </c>
      <c r="R75" s="135">
        <f>INDEX(Input!$C$62:$AM$74,MATCH($A75,Input!$A$62:$A$74,0),MATCH(R$61,Input!$C$61:$AM$61,0))</f>
        <v>0</v>
      </c>
      <c r="S75" s="24">
        <f>IF(VLOOKUP($A75,Input!$A$62:$B$74,2,FALSE)="Percentage",T$70,IF(VLOOKUP($A75,Input!$A$62:$B$74,2,FALSE)="Fixed","Fixed",(S$70)))</f>
        <v>73.2774</v>
      </c>
      <c r="T75" s="15">
        <f t="shared" si="53"/>
        <v>0</v>
      </c>
      <c r="V75" s="135">
        <f>INDEX(Input!$C$62:$AM$74,MATCH($A75,Input!$A$62:$A$74,0),MATCH(V$61,Input!$C$61:$AM$61,0))</f>
        <v>0</v>
      </c>
      <c r="W75" s="24">
        <f>IF(VLOOKUP($A75,Input!$A$62:$B$74,2,FALSE)="Percentage",X$70,IF(VLOOKUP($A75,Input!$A$62:$B$74,2,FALSE)="Fixed","Fixed",(W$70)))</f>
        <v>73.2774</v>
      </c>
      <c r="X75" s="15">
        <f t="shared" si="54"/>
        <v>0</v>
      </c>
      <c r="Z75" s="135">
        <f>INDEX(Input!$C$62:$AM$74,MATCH($A75,Input!$A$62:$A$74,0),MATCH(Z$61,Input!$C$61:$AM$61,0))</f>
        <v>0</v>
      </c>
      <c r="AA75" s="24">
        <f>IF(VLOOKUP($A75,Input!$A$62:$B$74,2,FALSE)="Percentage",AB$70,IF(VLOOKUP($A75,Input!$A$62:$B$74,2,FALSE)="Fixed","Fixed",(AA$70)))</f>
        <v>77.663399999999996</v>
      </c>
      <c r="AB75" s="15">
        <f t="shared" si="55"/>
        <v>0</v>
      </c>
      <c r="AD75" s="135">
        <f>INDEX(Input!$C$62:$AM$74,MATCH($A75,Input!$A$62:$A$74,0),MATCH(AD$61,Input!$C$61:$AM$61,0))</f>
        <v>0</v>
      </c>
      <c r="AE75" s="24">
        <f>IF(VLOOKUP($A75,Input!$A$62:$B$74,2,FALSE)="Percentage",AF$70,IF(VLOOKUP($A75,Input!$A$62:$B$74,2,FALSE)="Fixed","Fixed",(AE$70)))</f>
        <v>77.663399999999996</v>
      </c>
      <c r="AF75" s="15">
        <f t="shared" si="56"/>
        <v>0</v>
      </c>
      <c r="AH75" s="135">
        <f>INDEX(Input!$C$62:$AM$74,MATCH($A75,Input!$A$62:$A$74,0),MATCH(AH$61,Input!$C$61:$AM$61,0))</f>
        <v>0</v>
      </c>
      <c r="AI75" s="24">
        <f>IF(VLOOKUP($A75,Input!$A$62:$B$74,2,FALSE)="Percentage",AJ$70,IF(VLOOKUP($A75,Input!$A$62:$B$74,2,FALSE)="Fixed","Fixed",(AI$70)))</f>
        <v>77.663399999999996</v>
      </c>
      <c r="AJ75" s="15">
        <f t="shared" si="57"/>
        <v>0</v>
      </c>
      <c r="AL75" s="135">
        <f>INDEX(Input!$C$62:$AM$74,MATCH($A75,Input!$A$62:$A$74,0),MATCH(AL$61,Input!$C$61:$AM$61,0))</f>
        <v>0</v>
      </c>
      <c r="AM75" s="24">
        <f>IF(VLOOKUP($A75,Input!$A$62:$B$74,2,FALSE)="Percentage",AN$70,IF(VLOOKUP($A75,Input!$A$62:$B$74,2,FALSE)="Fixed","Fixed",(AM$70)))</f>
        <v>77.663399999999996</v>
      </c>
      <c r="AN75" s="15">
        <f t="shared" si="58"/>
        <v>0</v>
      </c>
      <c r="AP75" s="135">
        <f>INDEX(Input!$C$62:$AM$74,MATCH($A75,Input!$A$62:$A$74,0),MATCH(AP$61,Input!$C$61:$AM$61,0))</f>
        <v>0</v>
      </c>
      <c r="AQ75" s="24">
        <f>IF(VLOOKUP($A75,Input!$A$62:$B$74,2,FALSE)="Percentage",AR$70,IF(VLOOKUP($A75,Input!$A$62:$B$74,2,FALSE)="Fixed","Fixed",(AQ$70)))</f>
        <v>77.663399999999996</v>
      </c>
      <c r="AR75" s="15">
        <f t="shared" si="59"/>
        <v>0</v>
      </c>
      <c r="AS75" s="7"/>
      <c r="AT75" s="135">
        <f>INDEX(Input!$C$62:$AM$74,MATCH($A75,Input!$A$62:$A$74,0),MATCH(AT$61,Input!$C$61:$AM$61,0))</f>
        <v>0</v>
      </c>
      <c r="AU75" s="24">
        <f>IF(VLOOKUP($A75,Input!$A$62:$B$74,2,FALSE)="Percentage",AV$70,IF(VLOOKUP($A75,Input!$A$62:$B$74,2,FALSE)="Fixed","Fixed",(AU$70)))</f>
        <v>77.663399999999996</v>
      </c>
      <c r="AV75" s="15">
        <f t="shared" si="60"/>
        <v>0</v>
      </c>
    </row>
    <row r="76" spans="1:48" x14ac:dyDescent="0.3">
      <c r="A76" t="str">
        <f t="shared" si="48"/>
        <v>CoC &amp; TCJA</v>
      </c>
      <c r="B76" s="135">
        <f>INDEX(Input!$C$62:$AM$74,MATCH($A76,Input!$A$62:$A$74,0),MATCH(B$61,Input!$C$61:$AM$61,0))</f>
        <v>0</v>
      </c>
      <c r="C76" s="24" t="str">
        <f>IF(VLOOKUP($A76,Input!$A$62:$B$74,2,FALSE)="Percentage",D$70,IF(VLOOKUP($A76,Input!$A$62:$B$74,2,FALSE)="Fixed","Fixed",(C$70)))</f>
        <v>Fixed</v>
      </c>
      <c r="D76" s="15">
        <f t="shared" si="49"/>
        <v>0</v>
      </c>
      <c r="F76" s="135">
        <f>INDEX(Input!$C$62:$AM$74,MATCH($A76,Input!$A$62:$A$74,0),MATCH(F$61,Input!$C$61:$AM$61,0))</f>
        <v>0</v>
      </c>
      <c r="G76" s="24" t="str">
        <f>IF(VLOOKUP($A76,Input!$A$62:$B$74,2,FALSE)="Percentage",H$70,IF(VLOOKUP($A76,Input!$A$62:$B$74,2,FALSE)="Fixed","Fixed",(G$70)))</f>
        <v>Fixed</v>
      </c>
      <c r="H76" s="15">
        <f t="shared" si="50"/>
        <v>0</v>
      </c>
      <c r="J76" s="135">
        <f>INDEX(Input!$C$62:$AM$74,MATCH($A76,Input!$A$62:$A$74,0),MATCH(J$61,Input!$C$61:$AM$61,0))</f>
        <v>0</v>
      </c>
      <c r="K76" s="24" t="str">
        <f>IF(VLOOKUP($A76,Input!$A$62:$B$74,2,FALSE)="Percentage",L$70,IF(VLOOKUP($A76,Input!$A$62:$B$74,2,FALSE)="Fixed","Fixed",(K$70)))</f>
        <v>Fixed</v>
      </c>
      <c r="L76" s="15">
        <f t="shared" si="51"/>
        <v>0</v>
      </c>
      <c r="N76" s="135">
        <f>INDEX(Input!$C$62:$AM$74,MATCH($A76,Input!$A$62:$A$74,0),MATCH(N$61,Input!$C$61:$AM$61,0))</f>
        <v>0</v>
      </c>
      <c r="O76" s="24" t="str">
        <f>IF(VLOOKUP($A76,Input!$A$62:$B$74,2,FALSE)="Percentage",P$70,IF(VLOOKUP($A76,Input!$A$62:$B$74,2,FALSE)="Fixed","Fixed",(O$70)))</f>
        <v>Fixed</v>
      </c>
      <c r="P76" s="15">
        <f t="shared" si="52"/>
        <v>0</v>
      </c>
      <c r="R76" s="135">
        <f>INDEX(Input!$C$62:$AM$74,MATCH($A76,Input!$A$62:$A$74,0),MATCH(R$61,Input!$C$61:$AM$61,0))</f>
        <v>0</v>
      </c>
      <c r="S76" s="24" t="str">
        <f>IF(VLOOKUP($A76,Input!$A$62:$B$74,2,FALSE)="Percentage",T$70,IF(VLOOKUP($A76,Input!$A$62:$B$74,2,FALSE)="Fixed","Fixed",(S$70)))</f>
        <v>Fixed</v>
      </c>
      <c r="T76" s="15">
        <f t="shared" si="53"/>
        <v>0</v>
      </c>
      <c r="V76" s="135">
        <f>INDEX(Input!$C$62:$AM$74,MATCH($A76,Input!$A$62:$A$74,0),MATCH(V$61,Input!$C$61:$AM$61,0))</f>
        <v>0</v>
      </c>
      <c r="W76" s="24" t="str">
        <f>IF(VLOOKUP($A76,Input!$A$62:$B$74,2,FALSE)="Percentage",X$70,IF(VLOOKUP($A76,Input!$A$62:$B$74,2,FALSE)="Fixed","Fixed",(W$70)))</f>
        <v>Fixed</v>
      </c>
      <c r="X76" s="15">
        <f t="shared" si="54"/>
        <v>0</v>
      </c>
      <c r="Z76" s="135">
        <f>INDEX(Input!$C$62:$AM$74,MATCH($A76,Input!$A$62:$A$74,0),MATCH(Z$61,Input!$C$61:$AM$61,0))</f>
        <v>0</v>
      </c>
      <c r="AA76" s="24" t="str">
        <f>IF(VLOOKUP($A76,Input!$A$62:$B$74,2,FALSE)="Percentage",AB$70,IF(VLOOKUP($A76,Input!$A$62:$B$74,2,FALSE)="Fixed","Fixed",(AA$70)))</f>
        <v>Fixed</v>
      </c>
      <c r="AB76" s="15">
        <f t="shared" si="55"/>
        <v>0</v>
      </c>
      <c r="AD76" s="135">
        <f>INDEX(Input!$C$62:$AM$74,MATCH($A76,Input!$A$62:$A$74,0),MATCH(AD$61,Input!$C$61:$AM$61,0))</f>
        <v>0</v>
      </c>
      <c r="AE76" s="24" t="str">
        <f>IF(VLOOKUP($A76,Input!$A$62:$B$74,2,FALSE)="Percentage",AF$70,IF(VLOOKUP($A76,Input!$A$62:$B$74,2,FALSE)="Fixed","Fixed",(AE$70)))</f>
        <v>Fixed</v>
      </c>
      <c r="AF76" s="15">
        <f t="shared" si="56"/>
        <v>0</v>
      </c>
      <c r="AH76" s="135">
        <f>INDEX(Input!$C$62:$AM$74,MATCH($A76,Input!$A$62:$A$74,0),MATCH(AH$61,Input!$C$61:$AM$61,0))</f>
        <v>0</v>
      </c>
      <c r="AI76" s="24" t="str">
        <f>IF(VLOOKUP($A76,Input!$A$62:$B$74,2,FALSE)="Percentage",AJ$70,IF(VLOOKUP($A76,Input!$A$62:$B$74,2,FALSE)="Fixed","Fixed",(AI$70)))</f>
        <v>Fixed</v>
      </c>
      <c r="AJ76" s="15">
        <f t="shared" si="57"/>
        <v>0</v>
      </c>
      <c r="AL76" s="135">
        <f>INDEX(Input!$C$62:$AM$74,MATCH($A76,Input!$A$62:$A$74,0),MATCH(AL$61,Input!$C$61:$AM$61,0))</f>
        <v>0</v>
      </c>
      <c r="AM76" s="24" t="str">
        <f>IF(VLOOKUP($A76,Input!$A$62:$B$74,2,FALSE)="Percentage",AN$70,IF(VLOOKUP($A76,Input!$A$62:$B$74,2,FALSE)="Fixed","Fixed",(AM$70)))</f>
        <v>Fixed</v>
      </c>
      <c r="AN76" s="15">
        <f t="shared" si="58"/>
        <v>0</v>
      </c>
      <c r="AP76" s="135">
        <f>INDEX(Input!$C$62:$AM$74,MATCH($A76,Input!$A$62:$A$74,0),MATCH(AP$61,Input!$C$61:$AM$61,0))</f>
        <v>0</v>
      </c>
      <c r="AQ76" s="24" t="str">
        <f>IF(VLOOKUP($A76,Input!$A$62:$B$74,2,FALSE)="Percentage",AR$70,IF(VLOOKUP($A76,Input!$A$62:$B$74,2,FALSE)="Fixed","Fixed",(AQ$70)))</f>
        <v>Fixed</v>
      </c>
      <c r="AR76" s="15">
        <f t="shared" si="59"/>
        <v>0</v>
      </c>
      <c r="AS76" s="7"/>
      <c r="AT76" s="135">
        <f>INDEX(Input!$C$62:$AM$74,MATCH($A76,Input!$A$62:$A$74,0),MATCH(AT$61,Input!$C$61:$AM$61,0))</f>
        <v>0</v>
      </c>
      <c r="AU76" s="24" t="str">
        <f>IF(VLOOKUP($A76,Input!$A$62:$B$74,2,FALSE)="Percentage",AV$70,IF(VLOOKUP($A76,Input!$A$62:$B$74,2,FALSE)="Fixed","Fixed",(AU$70)))</f>
        <v>Fixed</v>
      </c>
      <c r="AV76" s="15">
        <f t="shared" si="60"/>
        <v>0</v>
      </c>
    </row>
    <row r="77" spans="1:48" x14ac:dyDescent="0.3">
      <c r="A77" t="str">
        <f t="shared" si="48"/>
        <v>DRMA Surcharge</v>
      </c>
      <c r="B77" s="135">
        <f>INDEX(Input!$C$62:$AM$74,MATCH($A77,Input!$A$62:$A$74,0),MATCH(B$61,Input!$C$61:$AM$61,0))</f>
        <v>0</v>
      </c>
      <c r="C77" s="24">
        <f>IF(VLOOKUP($A77,Input!$A$62:$B$74,2,FALSE)="Percentage",D$70,IF(VLOOKUP($A77,Input!$A$62:$B$74,2,FALSE)="Fixed","Fixed",(C$70)))</f>
        <v>14</v>
      </c>
      <c r="D77" s="15">
        <f t="shared" si="49"/>
        <v>0</v>
      </c>
      <c r="F77" s="135">
        <f>INDEX(Input!$C$62:$AM$74,MATCH($A77,Input!$A$62:$A$74,0),MATCH(F$61,Input!$C$61:$AM$61,0))</f>
        <v>0</v>
      </c>
      <c r="G77" s="24">
        <f>IF(VLOOKUP($A77,Input!$A$62:$B$74,2,FALSE)="Percentage",H$70,IF(VLOOKUP($A77,Input!$A$62:$B$74,2,FALSE)="Fixed","Fixed",(G$70)))</f>
        <v>14</v>
      </c>
      <c r="H77" s="15">
        <f t="shared" si="50"/>
        <v>0</v>
      </c>
      <c r="J77" s="135">
        <f>INDEX(Input!$C$62:$AM$74,MATCH($A77,Input!$A$62:$A$74,0),MATCH(J$61,Input!$C$61:$AM$61,0))</f>
        <v>0</v>
      </c>
      <c r="K77" s="24">
        <f>IF(VLOOKUP($A77,Input!$A$62:$B$74,2,FALSE)="Percentage",L$70,IF(VLOOKUP($A77,Input!$A$62:$B$74,2,FALSE)="Fixed","Fixed",(K$70)))</f>
        <v>14</v>
      </c>
      <c r="L77" s="15">
        <f t="shared" si="51"/>
        <v>0</v>
      </c>
      <c r="N77" s="135">
        <f>INDEX(Input!$C$62:$AM$74,MATCH($A77,Input!$A$62:$A$74,0),MATCH(N$61,Input!$C$61:$AM$61,0))</f>
        <v>0</v>
      </c>
      <c r="O77" s="24">
        <f>IF(VLOOKUP($A77,Input!$A$62:$B$74,2,FALSE)="Percentage",P$70,IF(VLOOKUP($A77,Input!$A$62:$B$74,2,FALSE)="Fixed","Fixed",(O$70)))</f>
        <v>14</v>
      </c>
      <c r="P77" s="15">
        <f t="shared" si="52"/>
        <v>0</v>
      </c>
      <c r="R77" s="135">
        <f>INDEX(Input!$C$62:$AM$74,MATCH($A77,Input!$A$62:$A$74,0),MATCH(R$61,Input!$C$61:$AM$61,0))</f>
        <v>0</v>
      </c>
      <c r="S77" s="24">
        <f>IF(VLOOKUP($A77,Input!$A$62:$B$74,2,FALSE)="Percentage",T$70,IF(VLOOKUP($A77,Input!$A$62:$B$74,2,FALSE)="Fixed","Fixed",(S$70)))</f>
        <v>14</v>
      </c>
      <c r="T77" s="15">
        <f t="shared" si="53"/>
        <v>0</v>
      </c>
      <c r="V77" s="135">
        <f>INDEX(Input!$C$62:$AM$74,MATCH($A77,Input!$A$62:$A$74,0),MATCH(V$61,Input!$C$61:$AM$61,0))</f>
        <v>0</v>
      </c>
      <c r="W77" s="24">
        <f>IF(VLOOKUP($A77,Input!$A$62:$B$74,2,FALSE)="Percentage",X$70,IF(VLOOKUP($A77,Input!$A$62:$B$74,2,FALSE)="Fixed","Fixed",(W$70)))</f>
        <v>14</v>
      </c>
      <c r="X77" s="15">
        <f t="shared" si="54"/>
        <v>0</v>
      </c>
      <c r="Z77" s="135">
        <f>INDEX(Input!$C$62:$AM$74,MATCH($A77,Input!$A$62:$A$74,0),MATCH(Z$61,Input!$C$61:$AM$61,0))</f>
        <v>0</v>
      </c>
      <c r="AA77" s="24">
        <f>IF(VLOOKUP($A77,Input!$A$62:$B$74,2,FALSE)="Percentage",AB$70,IF(VLOOKUP($A77,Input!$A$62:$B$74,2,FALSE)="Fixed","Fixed",(AA$70)))</f>
        <v>14</v>
      </c>
      <c r="AB77" s="15">
        <f t="shared" si="55"/>
        <v>0</v>
      </c>
      <c r="AD77" s="135">
        <f>INDEX(Input!$C$62:$AM$74,MATCH($A77,Input!$A$62:$A$74,0),MATCH(AD$61,Input!$C$61:$AM$61,0))</f>
        <v>0</v>
      </c>
      <c r="AE77" s="24">
        <f>IF(VLOOKUP($A77,Input!$A$62:$B$74,2,FALSE)="Percentage",AF$70,IF(VLOOKUP($A77,Input!$A$62:$B$74,2,FALSE)="Fixed","Fixed",(AE$70)))</f>
        <v>14</v>
      </c>
      <c r="AF77" s="15">
        <f t="shared" si="56"/>
        <v>0</v>
      </c>
      <c r="AH77" s="135">
        <f>INDEX(Input!$C$62:$AM$74,MATCH($A77,Input!$A$62:$A$74,0),MATCH(AH$61,Input!$C$61:$AM$61,0))</f>
        <v>0</v>
      </c>
      <c r="AI77" s="24">
        <f>IF(VLOOKUP($A77,Input!$A$62:$B$74,2,FALSE)="Percentage",AJ$70,IF(VLOOKUP($A77,Input!$A$62:$B$74,2,FALSE)="Fixed","Fixed",(AI$70)))</f>
        <v>14</v>
      </c>
      <c r="AJ77" s="15">
        <f t="shared" si="57"/>
        <v>0</v>
      </c>
      <c r="AL77" s="135">
        <f>INDEX(Input!$C$62:$AM$74,MATCH($A77,Input!$A$62:$A$74,0),MATCH(AL$61,Input!$C$61:$AM$61,0))</f>
        <v>0</v>
      </c>
      <c r="AM77" s="24">
        <f>IF(VLOOKUP($A77,Input!$A$62:$B$74,2,FALSE)="Percentage",AN$70,IF(VLOOKUP($A77,Input!$A$62:$B$74,2,FALSE)="Fixed","Fixed",(AM$70)))</f>
        <v>14</v>
      </c>
      <c r="AN77" s="15">
        <f t="shared" si="58"/>
        <v>0</v>
      </c>
      <c r="AP77" s="135">
        <f>INDEX(Input!$C$62:$AM$74,MATCH($A77,Input!$A$62:$A$74,0),MATCH(AP$61,Input!$C$61:$AM$61,0))</f>
        <v>0</v>
      </c>
      <c r="AQ77" s="24">
        <f>IF(VLOOKUP($A77,Input!$A$62:$B$74,2,FALSE)="Percentage",AR$70,IF(VLOOKUP($A77,Input!$A$62:$B$74,2,FALSE)="Fixed","Fixed",(AQ$70)))</f>
        <v>14</v>
      </c>
      <c r="AR77" s="15">
        <f t="shared" si="59"/>
        <v>0</v>
      </c>
      <c r="AS77" s="7"/>
      <c r="AT77" s="135">
        <f>INDEX(Input!$C$62:$AM$74,MATCH($A77,Input!$A$62:$A$74,0),MATCH(AT$61,Input!$C$61:$AM$61,0))</f>
        <v>0</v>
      </c>
      <c r="AU77" s="24">
        <f>IF(VLOOKUP($A77,Input!$A$62:$B$74,2,FALSE)="Percentage",AV$70,IF(VLOOKUP($A77,Input!$A$62:$B$74,2,FALSE)="Fixed","Fixed",(AU$70)))</f>
        <v>14</v>
      </c>
      <c r="AV77" s="15">
        <f t="shared" si="60"/>
        <v>0</v>
      </c>
    </row>
    <row r="78" spans="1:48" x14ac:dyDescent="0.3">
      <c r="A78" t="str">
        <f t="shared" si="48"/>
        <v>Conservation Refund</v>
      </c>
      <c r="B78" s="135">
        <f>INDEX(Input!$C$62:$AM$74,MATCH($A78,Input!$A$62:$A$74,0),MATCH(B$61,Input!$C$61:$AM$61,0))</f>
        <v>0</v>
      </c>
      <c r="C78" s="24" t="str">
        <f>IF(VLOOKUP($A78,Input!$A$62:$B$74,2,FALSE)="Percentage",D$70,IF(VLOOKUP($A78,Input!$A$62:$B$74,2,FALSE)="Fixed","Fixed",(C$70)))</f>
        <v>Fixed</v>
      </c>
      <c r="D78" s="15">
        <f t="shared" si="49"/>
        <v>0</v>
      </c>
      <c r="F78" s="135">
        <f>INDEX(Input!$C$62:$AM$74,MATCH($A78,Input!$A$62:$A$74,0),MATCH(F$61,Input!$C$61:$AM$61,0))</f>
        <v>0</v>
      </c>
      <c r="G78" s="24" t="str">
        <f>IF(VLOOKUP($A78,Input!$A$62:$B$74,2,FALSE)="Percentage",H$70,IF(VLOOKUP($A78,Input!$A$62:$B$74,2,FALSE)="Fixed","Fixed",(G$70)))</f>
        <v>Fixed</v>
      </c>
      <c r="H78" s="15">
        <f t="shared" si="50"/>
        <v>0</v>
      </c>
      <c r="J78" s="135">
        <f>INDEX(Input!$C$62:$AM$74,MATCH($A78,Input!$A$62:$A$74,0),MATCH(J$61,Input!$C$61:$AM$61,0))</f>
        <v>0</v>
      </c>
      <c r="K78" s="24" t="str">
        <f>IF(VLOOKUP($A78,Input!$A$62:$B$74,2,FALSE)="Percentage",L$70,IF(VLOOKUP($A78,Input!$A$62:$B$74,2,FALSE)="Fixed","Fixed",(K$70)))</f>
        <v>Fixed</v>
      </c>
      <c r="L78" s="15">
        <f t="shared" si="51"/>
        <v>0</v>
      </c>
      <c r="N78" s="135">
        <f>INDEX(Input!$C$62:$AM$74,MATCH($A78,Input!$A$62:$A$74,0),MATCH(N$61,Input!$C$61:$AM$61,0))</f>
        <v>0</v>
      </c>
      <c r="O78" s="24" t="str">
        <f>IF(VLOOKUP($A78,Input!$A$62:$B$74,2,FALSE)="Percentage",P$70,IF(VLOOKUP($A78,Input!$A$62:$B$74,2,FALSE)="Fixed","Fixed",(O$70)))</f>
        <v>Fixed</v>
      </c>
      <c r="P78" s="15">
        <f t="shared" si="52"/>
        <v>0</v>
      </c>
      <c r="R78" s="135">
        <f>INDEX(Input!$C$62:$AM$74,MATCH($A78,Input!$A$62:$A$74,0),MATCH(R$61,Input!$C$61:$AM$61,0))</f>
        <v>0</v>
      </c>
      <c r="S78" s="24" t="str">
        <f>IF(VLOOKUP($A78,Input!$A$62:$B$74,2,FALSE)="Percentage",T$70,IF(VLOOKUP($A78,Input!$A$62:$B$74,2,FALSE)="Fixed","Fixed",(S$70)))</f>
        <v>Fixed</v>
      </c>
      <c r="T78" s="15">
        <f t="shared" si="53"/>
        <v>0</v>
      </c>
      <c r="V78" s="135">
        <f>INDEX(Input!$C$62:$AM$74,MATCH($A78,Input!$A$62:$A$74,0),MATCH(V$61,Input!$C$61:$AM$61,0))</f>
        <v>0</v>
      </c>
      <c r="W78" s="24" t="str">
        <f>IF(VLOOKUP($A78,Input!$A$62:$B$74,2,FALSE)="Percentage",X$70,IF(VLOOKUP($A78,Input!$A$62:$B$74,2,FALSE)="Fixed","Fixed",(W$70)))</f>
        <v>Fixed</v>
      </c>
      <c r="X78" s="15">
        <f t="shared" si="54"/>
        <v>0</v>
      </c>
      <c r="Z78" s="135">
        <f>INDEX(Input!$C$62:$AM$74,MATCH($A78,Input!$A$62:$A$74,0),MATCH(Z$61,Input!$C$61:$AM$61,0))</f>
        <v>0</v>
      </c>
      <c r="AA78" s="24" t="str">
        <f>IF(VLOOKUP($A78,Input!$A$62:$B$74,2,FALSE)="Percentage",AB$70,IF(VLOOKUP($A78,Input!$A$62:$B$74,2,FALSE)="Fixed","Fixed",(AA$70)))</f>
        <v>Fixed</v>
      </c>
      <c r="AB78" s="15">
        <f t="shared" si="55"/>
        <v>0</v>
      </c>
      <c r="AD78" s="135">
        <f>INDEX(Input!$C$62:$AM$74,MATCH($A78,Input!$A$62:$A$74,0),MATCH(AD$61,Input!$C$61:$AM$61,0))</f>
        <v>0</v>
      </c>
      <c r="AE78" s="24" t="str">
        <f>IF(VLOOKUP($A78,Input!$A$62:$B$74,2,FALSE)="Percentage",AF$70,IF(VLOOKUP($A78,Input!$A$62:$B$74,2,FALSE)="Fixed","Fixed",(AE$70)))</f>
        <v>Fixed</v>
      </c>
      <c r="AF78" s="15">
        <f t="shared" si="56"/>
        <v>0</v>
      </c>
      <c r="AH78" s="135">
        <f>INDEX(Input!$C$62:$AM$74,MATCH($A78,Input!$A$62:$A$74,0),MATCH(AH$61,Input!$C$61:$AM$61,0))</f>
        <v>0</v>
      </c>
      <c r="AI78" s="24" t="str">
        <f>IF(VLOOKUP($A78,Input!$A$62:$B$74,2,FALSE)="Percentage",AJ$70,IF(VLOOKUP($A78,Input!$A$62:$B$74,2,FALSE)="Fixed","Fixed",(AI$70)))</f>
        <v>Fixed</v>
      </c>
      <c r="AJ78" s="15">
        <f t="shared" si="57"/>
        <v>0</v>
      </c>
      <c r="AL78" s="135">
        <f>INDEX(Input!$C$62:$AM$74,MATCH($A78,Input!$A$62:$A$74,0),MATCH(AL$61,Input!$C$61:$AM$61,0))</f>
        <v>0</v>
      </c>
      <c r="AM78" s="24" t="str">
        <f>IF(VLOOKUP($A78,Input!$A$62:$B$74,2,FALSE)="Percentage",AN$70,IF(VLOOKUP($A78,Input!$A$62:$B$74,2,FALSE)="Fixed","Fixed",(AM$70)))</f>
        <v>Fixed</v>
      </c>
      <c r="AN78" s="15">
        <f t="shared" si="58"/>
        <v>0</v>
      </c>
      <c r="AP78" s="135">
        <f>INDEX(Input!$C$62:$AM$74,MATCH($A78,Input!$A$62:$A$74,0),MATCH(AP$61,Input!$C$61:$AM$61,0))</f>
        <v>0</v>
      </c>
      <c r="AQ78" s="24" t="str">
        <f>IF(VLOOKUP($A78,Input!$A$62:$B$74,2,FALSE)="Percentage",AR$70,IF(VLOOKUP($A78,Input!$A$62:$B$74,2,FALSE)="Fixed","Fixed",(AQ$70)))</f>
        <v>Fixed</v>
      </c>
      <c r="AR78" s="15">
        <f t="shared" si="59"/>
        <v>0</v>
      </c>
      <c r="AS78" s="7"/>
      <c r="AT78" s="135">
        <f>INDEX(Input!$C$62:$AM$74,MATCH($A78,Input!$A$62:$A$74,0),MATCH(AT$61,Input!$C$61:$AM$61,0))</f>
        <v>0</v>
      </c>
      <c r="AU78" s="24" t="str">
        <f>IF(VLOOKUP($A78,Input!$A$62:$B$74,2,FALSE)="Percentage",AV$70,IF(VLOOKUP($A78,Input!$A$62:$B$74,2,FALSE)="Fixed","Fixed",(AU$70)))</f>
        <v>Fixed</v>
      </c>
      <c r="AV78" s="15">
        <f t="shared" si="60"/>
        <v>0</v>
      </c>
    </row>
    <row r="79" spans="1:48" x14ac:dyDescent="0.3">
      <c r="A79" t="str">
        <f t="shared" si="48"/>
        <v>General BA</v>
      </c>
      <c r="B79" s="135">
        <f>INDEX(Input!$C$62:$AM$74,MATCH($A79,Input!$A$62:$A$74,0),MATCH(B$61,Input!$C$61:$AM$61,0))</f>
        <v>0</v>
      </c>
      <c r="C79" s="24">
        <f>IF(VLOOKUP($A79,Input!$A$62:$B$74,2,FALSE)="Percentage",D$70,IF(VLOOKUP($A79,Input!$A$62:$B$74,2,FALSE)="Fixed","Fixed",(C$70)))</f>
        <v>14</v>
      </c>
      <c r="D79" s="15">
        <f t="shared" si="49"/>
        <v>0</v>
      </c>
      <c r="F79" s="135">
        <f>INDEX(Input!$C$62:$AM$74,MATCH($A79,Input!$A$62:$A$74,0),MATCH(F$61,Input!$C$61:$AM$61,0))</f>
        <v>0</v>
      </c>
      <c r="G79" s="24">
        <f>IF(VLOOKUP($A79,Input!$A$62:$B$74,2,FALSE)="Percentage",H$70,IF(VLOOKUP($A79,Input!$A$62:$B$74,2,FALSE)="Fixed","Fixed",(G$70)))</f>
        <v>14</v>
      </c>
      <c r="H79" s="15">
        <f t="shared" si="50"/>
        <v>0</v>
      </c>
      <c r="J79" s="135">
        <f>INDEX(Input!$C$62:$AM$74,MATCH($A79,Input!$A$62:$A$74,0),MATCH(J$61,Input!$C$61:$AM$61,0))</f>
        <v>0</v>
      </c>
      <c r="K79" s="24">
        <f>IF(VLOOKUP($A79,Input!$A$62:$B$74,2,FALSE)="Percentage",L$70,IF(VLOOKUP($A79,Input!$A$62:$B$74,2,FALSE)="Fixed","Fixed",(K$70)))</f>
        <v>14</v>
      </c>
      <c r="L79" s="15">
        <f t="shared" si="51"/>
        <v>0</v>
      </c>
      <c r="N79" s="135">
        <f>INDEX(Input!$C$62:$AM$74,MATCH($A79,Input!$A$62:$A$74,0),MATCH(N$61,Input!$C$61:$AM$61,0))</f>
        <v>0</v>
      </c>
      <c r="O79" s="24">
        <f>IF(VLOOKUP($A79,Input!$A$62:$B$74,2,FALSE)="Percentage",P$70,IF(VLOOKUP($A79,Input!$A$62:$B$74,2,FALSE)="Fixed","Fixed",(O$70)))</f>
        <v>14</v>
      </c>
      <c r="P79" s="15">
        <f t="shared" si="52"/>
        <v>0</v>
      </c>
      <c r="R79" s="135">
        <f>INDEX(Input!$C$62:$AM$74,MATCH($A79,Input!$A$62:$A$74,0),MATCH(R$61,Input!$C$61:$AM$61,0))</f>
        <v>0</v>
      </c>
      <c r="S79" s="24">
        <f>IF(VLOOKUP($A79,Input!$A$62:$B$74,2,FALSE)="Percentage",T$70,IF(VLOOKUP($A79,Input!$A$62:$B$74,2,FALSE)="Fixed","Fixed",(S$70)))</f>
        <v>14</v>
      </c>
      <c r="T79" s="15">
        <f t="shared" si="53"/>
        <v>0</v>
      </c>
      <c r="V79" s="135">
        <f>INDEX(Input!$C$62:$AM$74,MATCH($A79,Input!$A$62:$A$74,0),MATCH(V$61,Input!$C$61:$AM$61,0))</f>
        <v>0</v>
      </c>
      <c r="W79" s="24">
        <f>IF(VLOOKUP($A79,Input!$A$62:$B$74,2,FALSE)="Percentage",X$70,IF(VLOOKUP($A79,Input!$A$62:$B$74,2,FALSE)="Fixed","Fixed",(W$70)))</f>
        <v>14</v>
      </c>
      <c r="X79" s="15">
        <f t="shared" si="54"/>
        <v>0</v>
      </c>
      <c r="Z79" s="135">
        <f>INDEX(Input!$C$62:$AM$74,MATCH($A79,Input!$A$62:$A$74,0),MATCH(Z$61,Input!$C$61:$AM$61,0))</f>
        <v>0</v>
      </c>
      <c r="AA79" s="24">
        <f>IF(VLOOKUP($A79,Input!$A$62:$B$74,2,FALSE)="Percentage",AB$70,IF(VLOOKUP($A79,Input!$A$62:$B$74,2,FALSE)="Fixed","Fixed",(AA$70)))</f>
        <v>14</v>
      </c>
      <c r="AB79" s="15">
        <f t="shared" si="55"/>
        <v>0</v>
      </c>
      <c r="AD79" s="135">
        <f>INDEX(Input!$C$62:$AM$74,MATCH($A79,Input!$A$62:$A$74,0),MATCH(AD$61,Input!$C$61:$AM$61,0))</f>
        <v>0</v>
      </c>
      <c r="AE79" s="24">
        <f>IF(VLOOKUP($A79,Input!$A$62:$B$74,2,FALSE)="Percentage",AF$70,IF(VLOOKUP($A79,Input!$A$62:$B$74,2,FALSE)="Fixed","Fixed",(AE$70)))</f>
        <v>14</v>
      </c>
      <c r="AF79" s="15">
        <f t="shared" si="56"/>
        <v>0</v>
      </c>
      <c r="AH79" s="135">
        <f>INDEX(Input!$C$62:$AM$74,MATCH($A79,Input!$A$62:$A$74,0),MATCH(AH$61,Input!$C$61:$AM$61,0))</f>
        <v>0</v>
      </c>
      <c r="AI79" s="24">
        <f>IF(VLOOKUP($A79,Input!$A$62:$B$74,2,FALSE)="Percentage",AJ$70,IF(VLOOKUP($A79,Input!$A$62:$B$74,2,FALSE)="Fixed","Fixed",(AI$70)))</f>
        <v>14</v>
      </c>
      <c r="AJ79" s="15">
        <f t="shared" si="57"/>
        <v>0</v>
      </c>
      <c r="AL79" s="135">
        <f>INDEX(Input!$C$62:$AM$74,MATCH($A79,Input!$A$62:$A$74,0),MATCH(AL$61,Input!$C$61:$AM$61,0))</f>
        <v>0</v>
      </c>
      <c r="AM79" s="24">
        <f>IF(VLOOKUP($A79,Input!$A$62:$B$74,2,FALSE)="Percentage",AN$70,IF(VLOOKUP($A79,Input!$A$62:$B$74,2,FALSE)="Fixed","Fixed",(AM$70)))</f>
        <v>14</v>
      </c>
      <c r="AN79" s="15">
        <f t="shared" si="58"/>
        <v>0</v>
      </c>
      <c r="AP79" s="135">
        <f>INDEX(Input!$C$62:$AM$74,MATCH($A79,Input!$A$62:$A$74,0),MATCH(AP$61,Input!$C$61:$AM$61,0))</f>
        <v>0</v>
      </c>
      <c r="AQ79" s="24">
        <f>IF(VLOOKUP($A79,Input!$A$62:$B$74,2,FALSE)="Percentage",AR$70,IF(VLOOKUP($A79,Input!$A$62:$B$74,2,FALSE)="Fixed","Fixed",(AQ$70)))</f>
        <v>14</v>
      </c>
      <c r="AR79" s="15">
        <f t="shared" si="59"/>
        <v>0</v>
      </c>
      <c r="AS79" s="7"/>
      <c r="AT79" s="135">
        <f>INDEX(Input!$C$62:$AM$74,MATCH($A79,Input!$A$62:$A$74,0),MATCH(AT$61,Input!$C$61:$AM$61,0))</f>
        <v>0</v>
      </c>
      <c r="AU79" s="24">
        <f>IF(VLOOKUP($A79,Input!$A$62:$B$74,2,FALSE)="Percentage",AV$70,IF(VLOOKUP($A79,Input!$A$62:$B$74,2,FALSE)="Fixed","Fixed",(AU$70)))</f>
        <v>14</v>
      </c>
      <c r="AV79" s="15">
        <f t="shared" si="60"/>
        <v>0</v>
      </c>
    </row>
    <row r="80" spans="1:48" x14ac:dyDescent="0.3">
      <c r="A80" t="str">
        <f t="shared" ref="A80:A85" si="61">A32</f>
        <v>IRMA True-Up</v>
      </c>
      <c r="B80" s="135">
        <f>INDEX(Input!$C$62:$AM$74,MATCH($A80,Input!$A$62:$A$74,0),MATCH(B$61,Input!$C$61:$AM$61,0))</f>
        <v>0</v>
      </c>
      <c r="C80" s="24">
        <f>IF(VLOOKUP($A80,Input!$A$62:$B$74,2,FALSE)="Percentage",D$70,IF(VLOOKUP($A80,Input!$A$62:$B$74,2,FALSE)="Fixed","Fixed",(C$70)))</f>
        <v>14</v>
      </c>
      <c r="D80" s="15">
        <f t="shared" si="49"/>
        <v>0</v>
      </c>
      <c r="F80" s="135">
        <f>INDEX(Input!$C$62:$AM$74,MATCH($A80,Input!$A$62:$A$74,0),MATCH(F$61,Input!$C$61:$AM$61,0))</f>
        <v>0</v>
      </c>
      <c r="G80" s="24">
        <f>IF(VLOOKUP($A80,Input!$A$62:$B$74,2,FALSE)="Percentage",H$70,IF(VLOOKUP($A80,Input!$A$62:$B$74,2,FALSE)="Fixed","Fixed",(G$70)))</f>
        <v>14</v>
      </c>
      <c r="H80" s="15">
        <f t="shared" si="50"/>
        <v>0</v>
      </c>
      <c r="J80" s="135">
        <f>INDEX(Input!$C$62:$AM$74,MATCH($A80,Input!$A$62:$A$74,0),MATCH(J$61,Input!$C$61:$AM$61,0))</f>
        <v>0</v>
      </c>
      <c r="K80" s="24">
        <f>IF(VLOOKUP($A80,Input!$A$62:$B$74,2,FALSE)="Percentage",L$70,IF(VLOOKUP($A80,Input!$A$62:$B$74,2,FALSE)="Fixed","Fixed",(K$70)))</f>
        <v>14</v>
      </c>
      <c r="L80" s="15">
        <f t="shared" si="51"/>
        <v>0</v>
      </c>
      <c r="N80" s="135">
        <f>INDEX(Input!$C$62:$AM$74,MATCH($A80,Input!$A$62:$A$74,0),MATCH(N$61,Input!$C$61:$AM$61,0))</f>
        <v>0</v>
      </c>
      <c r="O80" s="24">
        <f>IF(VLOOKUP($A80,Input!$A$62:$B$74,2,FALSE)="Percentage",P$70,IF(VLOOKUP($A80,Input!$A$62:$B$74,2,FALSE)="Fixed","Fixed",(O$70)))</f>
        <v>14</v>
      </c>
      <c r="P80" s="15">
        <f t="shared" si="52"/>
        <v>0</v>
      </c>
      <c r="R80" s="135">
        <f>INDEX(Input!$C$62:$AM$74,MATCH($A80,Input!$A$62:$A$74,0),MATCH(R$61,Input!$C$61:$AM$61,0))</f>
        <v>0</v>
      </c>
      <c r="S80" s="24">
        <f>IF(VLOOKUP($A80,Input!$A$62:$B$74,2,FALSE)="Percentage",T$70,IF(VLOOKUP($A80,Input!$A$62:$B$74,2,FALSE)="Fixed","Fixed",(S$70)))</f>
        <v>14</v>
      </c>
      <c r="T80" s="15">
        <f t="shared" si="53"/>
        <v>0</v>
      </c>
      <c r="V80" s="135">
        <f>INDEX(Input!$C$62:$AM$74,MATCH($A80,Input!$A$62:$A$74,0),MATCH(V$61,Input!$C$61:$AM$61,0))</f>
        <v>0</v>
      </c>
      <c r="W80" s="24">
        <f>IF(VLOOKUP($A80,Input!$A$62:$B$74,2,FALSE)="Percentage",X$70,IF(VLOOKUP($A80,Input!$A$62:$B$74,2,FALSE)="Fixed","Fixed",(W$70)))</f>
        <v>14</v>
      </c>
      <c r="X80" s="15">
        <f t="shared" si="54"/>
        <v>0</v>
      </c>
      <c r="Z80" s="135">
        <f>INDEX(Input!$C$62:$AM$74,MATCH($A80,Input!$A$62:$A$74,0),MATCH(Z$61,Input!$C$61:$AM$61,0))</f>
        <v>0</v>
      </c>
      <c r="AA80" s="24">
        <f>IF(VLOOKUP($A80,Input!$A$62:$B$74,2,FALSE)="Percentage",AB$70,IF(VLOOKUP($A80,Input!$A$62:$B$74,2,FALSE)="Fixed","Fixed",(AA$70)))</f>
        <v>14</v>
      </c>
      <c r="AB80" s="15">
        <f t="shared" si="55"/>
        <v>0</v>
      </c>
      <c r="AD80" s="135">
        <f>INDEX(Input!$C$62:$AM$74,MATCH($A80,Input!$A$62:$A$74,0),MATCH(AD$61,Input!$C$61:$AM$61,0))</f>
        <v>0</v>
      </c>
      <c r="AE80" s="24">
        <f>IF(VLOOKUP($A80,Input!$A$62:$B$74,2,FALSE)="Percentage",AF$70,IF(VLOOKUP($A80,Input!$A$62:$B$74,2,FALSE)="Fixed","Fixed",(AE$70)))</f>
        <v>14</v>
      </c>
      <c r="AF80" s="15">
        <f t="shared" si="56"/>
        <v>0</v>
      </c>
      <c r="AH80" s="135">
        <f>INDEX(Input!$C$62:$AM$74,MATCH($A80,Input!$A$62:$A$74,0),MATCH(AH$61,Input!$C$61:$AM$61,0))</f>
        <v>0</v>
      </c>
      <c r="AI80" s="24">
        <f>IF(VLOOKUP($A80,Input!$A$62:$B$74,2,FALSE)="Percentage",AJ$70,IF(VLOOKUP($A80,Input!$A$62:$B$74,2,FALSE)="Fixed","Fixed",(AI$70)))</f>
        <v>14</v>
      </c>
      <c r="AJ80" s="15">
        <f t="shared" si="57"/>
        <v>0</v>
      </c>
      <c r="AL80" s="135">
        <f>INDEX(Input!$C$62:$AM$74,MATCH($A80,Input!$A$62:$A$74,0),MATCH(AL$61,Input!$C$61:$AM$61,0))</f>
        <v>0</v>
      </c>
      <c r="AM80" s="24">
        <f>IF(VLOOKUP($A80,Input!$A$62:$B$74,2,FALSE)="Percentage",AN$70,IF(VLOOKUP($A80,Input!$A$62:$B$74,2,FALSE)="Fixed","Fixed",(AM$70)))</f>
        <v>14</v>
      </c>
      <c r="AN80" s="15">
        <f t="shared" si="58"/>
        <v>0</v>
      </c>
      <c r="AP80" s="135">
        <f>INDEX(Input!$C$62:$AM$74,MATCH($A80,Input!$A$62:$A$74,0),MATCH(AP$61,Input!$C$61:$AM$61,0))</f>
        <v>0</v>
      </c>
      <c r="AQ80" s="24">
        <f>IF(VLOOKUP($A80,Input!$A$62:$B$74,2,FALSE)="Percentage",AR$70,IF(VLOOKUP($A80,Input!$A$62:$B$74,2,FALSE)="Fixed","Fixed",(AQ$70)))</f>
        <v>14</v>
      </c>
      <c r="AR80" s="15">
        <f t="shared" si="59"/>
        <v>0</v>
      </c>
      <c r="AS80" s="7"/>
      <c r="AT80" s="135">
        <f>INDEX(Input!$C$62:$AM$74,MATCH($A80,Input!$A$62:$A$74,0),MATCH(AT$61,Input!$C$61:$AM$61,0))</f>
        <v>0</v>
      </c>
      <c r="AU80" s="24">
        <f>IF(VLOOKUP($A80,Input!$A$62:$B$74,2,FALSE)="Percentage",AV$70,IF(VLOOKUP($A80,Input!$A$62:$B$74,2,FALSE)="Fixed","Fixed",(AU$70)))</f>
        <v>14</v>
      </c>
      <c r="AV80" s="15">
        <f t="shared" si="60"/>
        <v>0</v>
      </c>
    </row>
    <row r="81" spans="1:48" x14ac:dyDescent="0.3">
      <c r="A81" t="str">
        <f t="shared" si="61"/>
        <v>CAP Interim True-Up</v>
      </c>
      <c r="B81" s="135">
        <f>INDEX(Input!$C$62:$AM$74,MATCH($A81,Input!$A$62:$A$74,0),MATCH(B$61,Input!$C$61:$AM$61,0))</f>
        <v>0</v>
      </c>
      <c r="C81" s="24" t="str">
        <f>IF(VLOOKUP($A81,Input!$A$62:$B$74,2,FALSE)="Percentage",D$70,IF(VLOOKUP($A81,Input!$A$62:$B$74,2,FALSE)="Fixed","Fixed",(C$70)))</f>
        <v>Fixed</v>
      </c>
      <c r="D81" s="15">
        <f t="shared" si="49"/>
        <v>0</v>
      </c>
      <c r="F81" s="135">
        <f>INDEX(Input!$C$62:$AM$74,MATCH($A81,Input!$A$62:$A$74,0),MATCH(F$61,Input!$C$61:$AM$61,0))</f>
        <v>0</v>
      </c>
      <c r="G81" s="24" t="str">
        <f>IF(VLOOKUP($A81,Input!$A$62:$B$74,2,FALSE)="Percentage",H$70,IF(VLOOKUP($A81,Input!$A$62:$B$74,2,FALSE)="Fixed","Fixed",(G$70)))</f>
        <v>Fixed</v>
      </c>
      <c r="H81" s="15">
        <f t="shared" si="50"/>
        <v>0</v>
      </c>
      <c r="J81" s="135">
        <f>INDEX(Input!$C$62:$AM$74,MATCH($A81,Input!$A$62:$A$74,0),MATCH(J$61,Input!$C$61:$AM$61,0))</f>
        <v>0</v>
      </c>
      <c r="K81" s="24" t="str">
        <f>IF(VLOOKUP($A81,Input!$A$62:$B$74,2,FALSE)="Percentage",L$70,IF(VLOOKUP($A81,Input!$A$62:$B$74,2,FALSE)="Fixed","Fixed",(K$70)))</f>
        <v>Fixed</v>
      </c>
      <c r="L81" s="15">
        <f t="shared" si="51"/>
        <v>0</v>
      </c>
      <c r="N81" s="135">
        <f>INDEX(Input!$C$62:$AM$74,MATCH($A81,Input!$A$62:$A$74,0),MATCH(N$61,Input!$C$61:$AM$61,0))</f>
        <v>0</v>
      </c>
      <c r="O81" s="24" t="str">
        <f>IF(VLOOKUP($A81,Input!$A$62:$B$74,2,FALSE)="Percentage",P$70,IF(VLOOKUP($A81,Input!$A$62:$B$74,2,FALSE)="Fixed","Fixed",(O$70)))</f>
        <v>Fixed</v>
      </c>
      <c r="P81" s="15">
        <f t="shared" si="52"/>
        <v>0</v>
      </c>
      <c r="R81" s="135">
        <f>INDEX(Input!$C$62:$AM$74,MATCH($A81,Input!$A$62:$A$74,0),MATCH(R$61,Input!$C$61:$AM$61,0))</f>
        <v>0</v>
      </c>
      <c r="S81" s="24" t="str">
        <f>IF(VLOOKUP($A81,Input!$A$62:$B$74,2,FALSE)="Percentage",T$70,IF(VLOOKUP($A81,Input!$A$62:$B$74,2,FALSE)="Fixed","Fixed",(S$70)))</f>
        <v>Fixed</v>
      </c>
      <c r="T81" s="15">
        <f t="shared" si="53"/>
        <v>0</v>
      </c>
      <c r="V81" s="135">
        <f>INDEX(Input!$C$62:$AM$74,MATCH($A81,Input!$A$62:$A$74,0),MATCH(V$61,Input!$C$61:$AM$61,0))</f>
        <v>0</v>
      </c>
      <c r="W81" s="24" t="str">
        <f>IF(VLOOKUP($A81,Input!$A$62:$B$74,2,FALSE)="Percentage",X$70,IF(VLOOKUP($A81,Input!$A$62:$B$74,2,FALSE)="Fixed","Fixed",(W$70)))</f>
        <v>Fixed</v>
      </c>
      <c r="X81" s="15">
        <f t="shared" si="54"/>
        <v>0</v>
      </c>
      <c r="Z81" s="135">
        <f>INDEX(Input!$C$62:$AM$74,MATCH($A81,Input!$A$62:$A$74,0),MATCH(Z$61,Input!$C$61:$AM$61,0))</f>
        <v>0</v>
      </c>
      <c r="AA81" s="24" t="str">
        <f>IF(VLOOKUP($A81,Input!$A$62:$B$74,2,FALSE)="Percentage",AB$70,IF(VLOOKUP($A81,Input!$A$62:$B$74,2,FALSE)="Fixed","Fixed",(AA$70)))</f>
        <v>Fixed</v>
      </c>
      <c r="AB81" s="15">
        <f t="shared" si="55"/>
        <v>0</v>
      </c>
      <c r="AD81" s="135">
        <f>INDEX(Input!$C$62:$AM$74,MATCH($A81,Input!$A$62:$A$74,0),MATCH(AD$61,Input!$C$61:$AM$61,0))</f>
        <v>0</v>
      </c>
      <c r="AE81" s="24" t="str">
        <f>IF(VLOOKUP($A81,Input!$A$62:$B$74,2,FALSE)="Percentage",AF$70,IF(VLOOKUP($A81,Input!$A$62:$B$74,2,FALSE)="Fixed","Fixed",(AE$70)))</f>
        <v>Fixed</v>
      </c>
      <c r="AF81" s="15">
        <f t="shared" si="56"/>
        <v>0</v>
      </c>
      <c r="AH81" s="135">
        <f>INDEX(Input!$C$62:$AM$74,MATCH($A81,Input!$A$62:$A$74,0),MATCH(AH$61,Input!$C$61:$AM$61,0))</f>
        <v>0</v>
      </c>
      <c r="AI81" s="24" t="str">
        <f>IF(VLOOKUP($A81,Input!$A$62:$B$74,2,FALSE)="Percentage",AJ$70,IF(VLOOKUP($A81,Input!$A$62:$B$74,2,FALSE)="Fixed","Fixed",(AI$70)))</f>
        <v>Fixed</v>
      </c>
      <c r="AJ81" s="15">
        <f t="shared" si="57"/>
        <v>0</v>
      </c>
      <c r="AL81" s="135">
        <f>INDEX(Input!$C$62:$AM$74,MATCH($A81,Input!$A$62:$A$74,0),MATCH(AL$61,Input!$C$61:$AM$61,0))</f>
        <v>0</v>
      </c>
      <c r="AM81" s="24" t="str">
        <f>IF(VLOOKUP($A81,Input!$A$62:$B$74,2,FALSE)="Percentage",AN$70,IF(VLOOKUP($A81,Input!$A$62:$B$74,2,FALSE)="Fixed","Fixed",(AM$70)))</f>
        <v>Fixed</v>
      </c>
      <c r="AN81" s="15">
        <f t="shared" si="58"/>
        <v>0</v>
      </c>
      <c r="AP81" s="135">
        <f>INDEX(Input!$C$62:$AM$74,MATCH($A81,Input!$A$62:$A$74,0),MATCH(AP$61,Input!$C$61:$AM$61,0))</f>
        <v>0</v>
      </c>
      <c r="AQ81" s="24" t="str">
        <f>IF(VLOOKUP($A81,Input!$A$62:$B$74,2,FALSE)="Percentage",AR$70,IF(VLOOKUP($A81,Input!$A$62:$B$74,2,FALSE)="Fixed","Fixed",(AQ$70)))</f>
        <v>Fixed</v>
      </c>
      <c r="AR81" s="15">
        <f t="shared" si="59"/>
        <v>0</v>
      </c>
      <c r="AS81" s="7"/>
      <c r="AT81" s="135">
        <f>INDEX(Input!$C$62:$AM$74,MATCH($A81,Input!$A$62:$A$74,0),MATCH(AT$61,Input!$C$61:$AM$61,0))</f>
        <v>0</v>
      </c>
      <c r="AU81" s="24" t="str">
        <f>IF(VLOOKUP($A81,Input!$A$62:$B$74,2,FALSE)="Percentage",AV$70,IF(VLOOKUP($A81,Input!$A$62:$B$74,2,FALSE)="Fixed","Fixed",(AU$70)))</f>
        <v>Fixed</v>
      </c>
      <c r="AV81" s="15">
        <f t="shared" si="60"/>
        <v>0</v>
      </c>
    </row>
    <row r="82" spans="1:48" x14ac:dyDescent="0.3">
      <c r="A82" t="str">
        <f t="shared" si="61"/>
        <v>Pension Cost BA</v>
      </c>
      <c r="B82" s="135">
        <f>INDEX(Input!$C$62:$AM$74,MATCH($A82,Input!$A$62:$A$74,0),MATCH(B$61,Input!$C$61:$AM$61,0))</f>
        <v>0</v>
      </c>
      <c r="C82" s="24">
        <f>IF(VLOOKUP($A82,Input!$A$62:$B$74,2,FALSE)="Percentage",D$70,IF(VLOOKUP($A82,Input!$A$62:$B$74,2,FALSE)="Fixed","Fixed",(C$70)))</f>
        <v>14</v>
      </c>
      <c r="D82" s="15">
        <f t="shared" si="49"/>
        <v>0</v>
      </c>
      <c r="F82" s="135">
        <f>INDEX(Input!$C$62:$AM$74,MATCH($A82,Input!$A$62:$A$74,0),MATCH(F$61,Input!$C$61:$AM$61,0))</f>
        <v>0</v>
      </c>
      <c r="G82" s="24">
        <f>IF(VLOOKUP($A82,Input!$A$62:$B$74,2,FALSE)="Percentage",H$70,IF(VLOOKUP($A82,Input!$A$62:$B$74,2,FALSE)="Fixed","Fixed",(G$70)))</f>
        <v>14</v>
      </c>
      <c r="H82" s="15">
        <f t="shared" si="50"/>
        <v>0</v>
      </c>
      <c r="J82" s="135">
        <f>INDEX(Input!$C$62:$AM$74,MATCH($A82,Input!$A$62:$A$74,0),MATCH(J$61,Input!$C$61:$AM$61,0))</f>
        <v>0</v>
      </c>
      <c r="K82" s="24">
        <f>IF(VLOOKUP($A82,Input!$A$62:$B$74,2,FALSE)="Percentage",L$70,IF(VLOOKUP($A82,Input!$A$62:$B$74,2,FALSE)="Fixed","Fixed",(K$70)))</f>
        <v>14</v>
      </c>
      <c r="L82" s="15">
        <f t="shared" si="51"/>
        <v>0</v>
      </c>
      <c r="N82" s="135">
        <f>INDEX(Input!$C$62:$AM$74,MATCH($A82,Input!$A$62:$A$74,0),MATCH(N$61,Input!$C$61:$AM$61,0))</f>
        <v>0</v>
      </c>
      <c r="O82" s="24">
        <f>IF(VLOOKUP($A82,Input!$A$62:$B$74,2,FALSE)="Percentage",P$70,IF(VLOOKUP($A82,Input!$A$62:$B$74,2,FALSE)="Fixed","Fixed",(O$70)))</f>
        <v>14</v>
      </c>
      <c r="P82" s="15">
        <f t="shared" si="52"/>
        <v>0</v>
      </c>
      <c r="R82" s="135">
        <f>INDEX(Input!$C$62:$AM$74,MATCH($A82,Input!$A$62:$A$74,0),MATCH(R$61,Input!$C$61:$AM$61,0))</f>
        <v>0</v>
      </c>
      <c r="S82" s="24">
        <f>IF(VLOOKUP($A82,Input!$A$62:$B$74,2,FALSE)="Percentage",T$70,IF(VLOOKUP($A82,Input!$A$62:$B$74,2,FALSE)="Fixed","Fixed",(S$70)))</f>
        <v>14</v>
      </c>
      <c r="T82" s="15">
        <f t="shared" si="53"/>
        <v>0</v>
      </c>
      <c r="V82" s="135">
        <f>INDEX(Input!$C$62:$AM$74,MATCH($A82,Input!$A$62:$A$74,0),MATCH(V$61,Input!$C$61:$AM$61,0))</f>
        <v>0</v>
      </c>
      <c r="W82" s="24">
        <f>IF(VLOOKUP($A82,Input!$A$62:$B$74,2,FALSE)="Percentage",X$70,IF(VLOOKUP($A82,Input!$A$62:$B$74,2,FALSE)="Fixed","Fixed",(W$70)))</f>
        <v>14</v>
      </c>
      <c r="X82" s="15">
        <f t="shared" si="54"/>
        <v>0</v>
      </c>
      <c r="Z82" s="135">
        <f>INDEX(Input!$C$62:$AM$74,MATCH($A82,Input!$A$62:$A$74,0),MATCH(Z$61,Input!$C$61:$AM$61,0))</f>
        <v>0</v>
      </c>
      <c r="AA82" s="24">
        <f>IF(VLOOKUP($A82,Input!$A$62:$B$74,2,FALSE)="Percentage",AB$70,IF(VLOOKUP($A82,Input!$A$62:$B$74,2,FALSE)="Fixed","Fixed",(AA$70)))</f>
        <v>14</v>
      </c>
      <c r="AB82" s="15">
        <f t="shared" si="55"/>
        <v>0</v>
      </c>
      <c r="AD82" s="135">
        <f>INDEX(Input!$C$62:$AM$74,MATCH($A82,Input!$A$62:$A$74,0),MATCH(AD$61,Input!$C$61:$AM$61,0))</f>
        <v>0</v>
      </c>
      <c r="AE82" s="24">
        <f>IF(VLOOKUP($A82,Input!$A$62:$B$74,2,FALSE)="Percentage",AF$70,IF(VLOOKUP($A82,Input!$A$62:$B$74,2,FALSE)="Fixed","Fixed",(AE$70)))</f>
        <v>14</v>
      </c>
      <c r="AF82" s="15">
        <f t="shared" si="56"/>
        <v>0</v>
      </c>
      <c r="AH82" s="135">
        <f>INDEX(Input!$C$62:$AM$74,MATCH($A82,Input!$A$62:$A$74,0),MATCH(AH$61,Input!$C$61:$AM$61,0))</f>
        <v>0</v>
      </c>
      <c r="AI82" s="24">
        <f>IF(VLOOKUP($A82,Input!$A$62:$B$74,2,FALSE)="Percentage",AJ$70,IF(VLOOKUP($A82,Input!$A$62:$B$74,2,FALSE)="Fixed","Fixed",(AI$70)))</f>
        <v>14</v>
      </c>
      <c r="AJ82" s="15">
        <f t="shared" si="57"/>
        <v>0</v>
      </c>
      <c r="AL82" s="135">
        <f>INDEX(Input!$C$62:$AM$74,MATCH($A82,Input!$A$62:$A$74,0),MATCH(AL$61,Input!$C$61:$AM$61,0))</f>
        <v>0</v>
      </c>
      <c r="AM82" s="24">
        <f>IF(VLOOKUP($A82,Input!$A$62:$B$74,2,FALSE)="Percentage",AN$70,IF(VLOOKUP($A82,Input!$A$62:$B$74,2,FALSE)="Fixed","Fixed",(AM$70)))</f>
        <v>14</v>
      </c>
      <c r="AN82" s="15">
        <f t="shared" si="58"/>
        <v>0</v>
      </c>
      <c r="AP82" s="135">
        <f>INDEX(Input!$C$62:$AM$74,MATCH($A82,Input!$A$62:$A$74,0),MATCH(AP$61,Input!$C$61:$AM$61,0))</f>
        <v>0</v>
      </c>
      <c r="AQ82" s="24">
        <f>IF(VLOOKUP($A82,Input!$A$62:$B$74,2,FALSE)="Percentage",AR$70,IF(VLOOKUP($A82,Input!$A$62:$B$74,2,FALSE)="Fixed","Fixed",(AQ$70)))</f>
        <v>14</v>
      </c>
      <c r="AR82" s="15">
        <f t="shared" si="59"/>
        <v>0</v>
      </c>
      <c r="AS82" s="7"/>
      <c r="AT82" s="135">
        <f>INDEX(Input!$C$62:$AM$74,MATCH($A82,Input!$A$62:$A$74,0),MATCH(AT$61,Input!$C$61:$AM$61,0))</f>
        <v>0</v>
      </c>
      <c r="AU82" s="24">
        <f>IF(VLOOKUP($A82,Input!$A$62:$B$74,2,FALSE)="Percentage",AV$70,IF(VLOOKUP($A82,Input!$A$62:$B$74,2,FALSE)="Fixed","Fixed",(AU$70)))</f>
        <v>14</v>
      </c>
      <c r="AV82" s="15">
        <f t="shared" si="60"/>
        <v>0</v>
      </c>
    </row>
    <row r="83" spans="1:48" x14ac:dyDescent="0.3">
      <c r="A83" t="str">
        <f t="shared" si="61"/>
        <v>Healthcare Cost BA</v>
      </c>
      <c r="B83" s="135">
        <f>INDEX(Input!$C$62:$AM$74,MATCH($A83,Input!$A$62:$A$74,0),MATCH(B$61,Input!$C$61:$AM$61,0))</f>
        <v>0</v>
      </c>
      <c r="C83" s="24" t="str">
        <f>IF(VLOOKUP($A83,Input!$A$62:$B$74,2,FALSE)="Percentage",D$70,IF(VLOOKUP($A83,Input!$A$62:$B$74,2,FALSE)="Fixed","Fixed",(C$70)))</f>
        <v>Fixed</v>
      </c>
      <c r="D83" s="15">
        <f t="shared" si="49"/>
        <v>0</v>
      </c>
      <c r="F83" s="135">
        <f>INDEX(Input!$C$62:$AM$74,MATCH($A83,Input!$A$62:$A$74,0),MATCH(F$61,Input!$C$61:$AM$61,0))</f>
        <v>0</v>
      </c>
      <c r="G83" s="24" t="str">
        <f>IF(VLOOKUP($A83,Input!$A$62:$B$74,2,FALSE)="Percentage",H$70,IF(VLOOKUP($A83,Input!$A$62:$B$74,2,FALSE)="Fixed","Fixed",(G$70)))</f>
        <v>Fixed</v>
      </c>
      <c r="H83" s="15">
        <f t="shared" si="50"/>
        <v>0</v>
      </c>
      <c r="J83" s="135">
        <f>INDEX(Input!$C$62:$AM$74,MATCH($A83,Input!$A$62:$A$74,0),MATCH(J$61,Input!$C$61:$AM$61,0))</f>
        <v>0</v>
      </c>
      <c r="K83" s="24" t="str">
        <f>IF(VLOOKUP($A83,Input!$A$62:$B$74,2,FALSE)="Percentage",L$70,IF(VLOOKUP($A83,Input!$A$62:$B$74,2,FALSE)="Fixed","Fixed",(K$70)))</f>
        <v>Fixed</v>
      </c>
      <c r="L83" s="15">
        <f t="shared" si="51"/>
        <v>0</v>
      </c>
      <c r="N83" s="135">
        <f>INDEX(Input!$C$62:$AM$74,MATCH($A83,Input!$A$62:$A$74,0),MATCH(N$61,Input!$C$61:$AM$61,0))</f>
        <v>0</v>
      </c>
      <c r="O83" s="24" t="str">
        <f>IF(VLOOKUP($A83,Input!$A$62:$B$74,2,FALSE)="Percentage",P$70,IF(VLOOKUP($A83,Input!$A$62:$B$74,2,FALSE)="Fixed","Fixed",(O$70)))</f>
        <v>Fixed</v>
      </c>
      <c r="P83" s="15">
        <f t="shared" si="52"/>
        <v>0</v>
      </c>
      <c r="R83" s="135">
        <f>INDEX(Input!$C$62:$AM$74,MATCH($A83,Input!$A$62:$A$74,0),MATCH(R$61,Input!$C$61:$AM$61,0))</f>
        <v>0</v>
      </c>
      <c r="S83" s="24" t="str">
        <f>IF(VLOOKUP($A83,Input!$A$62:$B$74,2,FALSE)="Percentage",T$70,IF(VLOOKUP($A83,Input!$A$62:$B$74,2,FALSE)="Fixed","Fixed",(S$70)))</f>
        <v>Fixed</v>
      </c>
      <c r="T83" s="15">
        <f t="shared" si="53"/>
        <v>0</v>
      </c>
      <c r="V83" s="135">
        <f>INDEX(Input!$C$62:$AM$74,MATCH($A83,Input!$A$62:$A$74,0),MATCH(V$61,Input!$C$61:$AM$61,0))</f>
        <v>0</v>
      </c>
      <c r="W83" s="24" t="str">
        <f>IF(VLOOKUP($A83,Input!$A$62:$B$74,2,FALSE)="Percentage",X$70,IF(VLOOKUP($A83,Input!$A$62:$B$74,2,FALSE)="Fixed","Fixed",(W$70)))</f>
        <v>Fixed</v>
      </c>
      <c r="X83" s="15">
        <f t="shared" si="54"/>
        <v>0</v>
      </c>
      <c r="Z83" s="135">
        <f>INDEX(Input!$C$62:$AM$74,MATCH($A83,Input!$A$62:$A$74,0),MATCH(Z$61,Input!$C$61:$AM$61,0))</f>
        <v>0</v>
      </c>
      <c r="AA83" s="24" t="str">
        <f>IF(VLOOKUP($A83,Input!$A$62:$B$74,2,FALSE)="Percentage",AB$70,IF(VLOOKUP($A83,Input!$A$62:$B$74,2,FALSE)="Fixed","Fixed",(AA$70)))</f>
        <v>Fixed</v>
      </c>
      <c r="AB83" s="15">
        <f t="shared" si="55"/>
        <v>0</v>
      </c>
      <c r="AD83" s="135">
        <f>INDEX(Input!$C$62:$AM$74,MATCH($A83,Input!$A$62:$A$74,0),MATCH(AD$61,Input!$C$61:$AM$61,0))</f>
        <v>0</v>
      </c>
      <c r="AE83" s="24" t="str">
        <f>IF(VLOOKUP($A83,Input!$A$62:$B$74,2,FALSE)="Percentage",AF$70,IF(VLOOKUP($A83,Input!$A$62:$B$74,2,FALSE)="Fixed","Fixed",(AE$70)))</f>
        <v>Fixed</v>
      </c>
      <c r="AF83" s="15">
        <f t="shared" si="56"/>
        <v>0</v>
      </c>
      <c r="AH83" s="135">
        <f>INDEX(Input!$C$62:$AM$74,MATCH($A83,Input!$A$62:$A$74,0),MATCH(AH$61,Input!$C$61:$AM$61,0))</f>
        <v>0</v>
      </c>
      <c r="AI83" s="24" t="str">
        <f>IF(VLOOKUP($A83,Input!$A$62:$B$74,2,FALSE)="Percentage",AJ$70,IF(VLOOKUP($A83,Input!$A$62:$B$74,2,FALSE)="Fixed","Fixed",(AI$70)))</f>
        <v>Fixed</v>
      </c>
      <c r="AJ83" s="15">
        <f t="shared" si="57"/>
        <v>0</v>
      </c>
      <c r="AL83" s="135">
        <f>INDEX(Input!$C$62:$AM$74,MATCH($A83,Input!$A$62:$A$74,0),MATCH(AL$61,Input!$C$61:$AM$61,0))</f>
        <v>0</v>
      </c>
      <c r="AM83" s="24" t="str">
        <f>IF(VLOOKUP($A83,Input!$A$62:$B$74,2,FALSE)="Percentage",AN$70,IF(VLOOKUP($A83,Input!$A$62:$B$74,2,FALSE)="Fixed","Fixed",(AM$70)))</f>
        <v>Fixed</v>
      </c>
      <c r="AN83" s="15">
        <f t="shared" si="58"/>
        <v>0</v>
      </c>
      <c r="AP83" s="135">
        <f>INDEX(Input!$C$62:$AM$74,MATCH($A83,Input!$A$62:$A$74,0),MATCH(AP$61,Input!$C$61:$AM$61,0))</f>
        <v>0</v>
      </c>
      <c r="AQ83" s="24" t="str">
        <f>IF(VLOOKUP($A83,Input!$A$62:$B$74,2,FALSE)="Percentage",AR$70,IF(VLOOKUP($A83,Input!$A$62:$B$74,2,FALSE)="Fixed","Fixed",(AQ$70)))</f>
        <v>Fixed</v>
      </c>
      <c r="AR83" s="15">
        <f t="shared" si="59"/>
        <v>0</v>
      </c>
      <c r="AS83" s="7"/>
      <c r="AT83" s="135">
        <f>INDEX(Input!$C$62:$AM$74,MATCH($A83,Input!$A$62:$A$74,0),MATCH(AT$61,Input!$C$61:$AM$61,0))</f>
        <v>0</v>
      </c>
      <c r="AU83" s="24" t="str">
        <f>IF(VLOOKUP($A83,Input!$A$62:$B$74,2,FALSE)="Percentage",AV$70,IF(VLOOKUP($A83,Input!$A$62:$B$74,2,FALSE)="Fixed","Fixed",(AU$70)))</f>
        <v>Fixed</v>
      </c>
      <c r="AV83" s="15">
        <f t="shared" si="60"/>
        <v>0</v>
      </c>
    </row>
    <row r="84" spans="1:48" x14ac:dyDescent="0.3">
      <c r="A84" t="str">
        <f t="shared" si="61"/>
        <v>LIRA True Up</v>
      </c>
      <c r="B84" s="135">
        <f>INDEX(Input!$C$62:$AM$74,MATCH($A84,Input!$A$62:$A$74,0),MATCH(B$61,Input!$C$61:$AM$61,0))</f>
        <v>0</v>
      </c>
      <c r="C84" s="24" t="str">
        <f>IF(VLOOKUP($A84,Input!$A$62:$B$74,2,FALSE)="Percentage",D$70,IF(VLOOKUP($A84,Input!$A$62:$B$74,2,FALSE)="Fixed","Fixed",(C$70)))</f>
        <v>Fixed</v>
      </c>
      <c r="D84" s="15">
        <f t="shared" si="49"/>
        <v>0</v>
      </c>
      <c r="F84" s="135">
        <f>INDEX(Input!$C$62:$AM$74,MATCH($A84,Input!$A$62:$A$74,0),MATCH(F$61,Input!$C$61:$AM$61,0))</f>
        <v>0</v>
      </c>
      <c r="G84" s="24" t="str">
        <f>IF(VLOOKUP($A84,Input!$A$62:$B$74,2,FALSE)="Percentage",H$70,IF(VLOOKUP($A84,Input!$A$62:$B$74,2,FALSE)="Fixed","Fixed",(G$70)))</f>
        <v>Fixed</v>
      </c>
      <c r="H84" s="15">
        <f t="shared" si="50"/>
        <v>0</v>
      </c>
      <c r="J84" s="135">
        <f>INDEX(Input!$C$62:$AM$74,MATCH($A84,Input!$A$62:$A$74,0),MATCH(J$61,Input!$C$61:$AM$61,0))</f>
        <v>0</v>
      </c>
      <c r="K84" s="24" t="str">
        <f>IF(VLOOKUP($A84,Input!$A$62:$B$74,2,FALSE)="Percentage",L$70,IF(VLOOKUP($A84,Input!$A$62:$B$74,2,FALSE)="Fixed","Fixed",(K$70)))</f>
        <v>Fixed</v>
      </c>
      <c r="L84" s="15">
        <f t="shared" si="51"/>
        <v>0</v>
      </c>
      <c r="N84" s="135">
        <f>INDEX(Input!$C$62:$AM$74,MATCH($A84,Input!$A$62:$A$74,0),MATCH(N$61,Input!$C$61:$AM$61,0))</f>
        <v>0</v>
      </c>
      <c r="O84" s="24" t="str">
        <f>IF(VLOOKUP($A84,Input!$A$62:$B$74,2,FALSE)="Percentage",P$70,IF(VLOOKUP($A84,Input!$A$62:$B$74,2,FALSE)="Fixed","Fixed",(O$70)))</f>
        <v>Fixed</v>
      </c>
      <c r="P84" s="15">
        <f t="shared" si="52"/>
        <v>0</v>
      </c>
      <c r="R84" s="135">
        <f>INDEX(Input!$C$62:$AM$74,MATCH($A84,Input!$A$62:$A$74,0),MATCH(R$61,Input!$C$61:$AM$61,0))</f>
        <v>0</v>
      </c>
      <c r="S84" s="24" t="str">
        <f>IF(VLOOKUP($A84,Input!$A$62:$B$74,2,FALSE)="Percentage",T$70,IF(VLOOKUP($A84,Input!$A$62:$B$74,2,FALSE)="Fixed","Fixed",(S$70)))</f>
        <v>Fixed</v>
      </c>
      <c r="T84" s="15">
        <f t="shared" si="53"/>
        <v>0</v>
      </c>
      <c r="V84" s="135">
        <f>INDEX(Input!$C$62:$AM$74,MATCH($A84,Input!$A$62:$A$74,0),MATCH(V$61,Input!$C$61:$AM$61,0))</f>
        <v>0</v>
      </c>
      <c r="W84" s="24" t="str">
        <f>IF(VLOOKUP($A84,Input!$A$62:$B$74,2,FALSE)="Percentage",X$70,IF(VLOOKUP($A84,Input!$A$62:$B$74,2,FALSE)="Fixed","Fixed",(W$70)))</f>
        <v>Fixed</v>
      </c>
      <c r="X84" s="15">
        <f t="shared" si="54"/>
        <v>0</v>
      </c>
      <c r="Z84" s="135">
        <f>INDEX(Input!$C$62:$AM$74,MATCH($A84,Input!$A$62:$A$74,0),MATCH(Z$61,Input!$C$61:$AM$61,0))</f>
        <v>0</v>
      </c>
      <c r="AA84" s="24" t="str">
        <f>IF(VLOOKUP($A84,Input!$A$62:$B$74,2,FALSE)="Percentage",AB$70,IF(VLOOKUP($A84,Input!$A$62:$B$74,2,FALSE)="Fixed","Fixed",(AA$70)))</f>
        <v>Fixed</v>
      </c>
      <c r="AB84" s="15">
        <f t="shared" si="55"/>
        <v>0</v>
      </c>
      <c r="AD84" s="135">
        <f>INDEX(Input!$C$62:$AM$74,MATCH($A84,Input!$A$62:$A$74,0),MATCH(AD$61,Input!$C$61:$AM$61,0))</f>
        <v>0</v>
      </c>
      <c r="AE84" s="24" t="str">
        <f>IF(VLOOKUP($A84,Input!$A$62:$B$74,2,FALSE)="Percentage",AF$70,IF(VLOOKUP($A84,Input!$A$62:$B$74,2,FALSE)="Fixed","Fixed",(AE$70)))</f>
        <v>Fixed</v>
      </c>
      <c r="AF84" s="15">
        <f t="shared" si="56"/>
        <v>0</v>
      </c>
      <c r="AH84" s="135">
        <f>INDEX(Input!$C$62:$AM$74,MATCH($A84,Input!$A$62:$A$74,0),MATCH(AH$61,Input!$C$61:$AM$61,0))</f>
        <v>0</v>
      </c>
      <c r="AI84" s="24" t="str">
        <f>IF(VLOOKUP($A84,Input!$A$62:$B$74,2,FALSE)="Percentage",AJ$70,IF(VLOOKUP($A84,Input!$A$62:$B$74,2,FALSE)="Fixed","Fixed",(AI$70)))</f>
        <v>Fixed</v>
      </c>
      <c r="AJ84" s="15">
        <f t="shared" si="57"/>
        <v>0</v>
      </c>
      <c r="AL84" s="135">
        <f>INDEX(Input!$C$62:$AM$74,MATCH($A84,Input!$A$62:$A$74,0),MATCH(AL$61,Input!$C$61:$AM$61,0))</f>
        <v>0</v>
      </c>
      <c r="AM84" s="24" t="str">
        <f>IF(VLOOKUP($A84,Input!$A$62:$B$74,2,FALSE)="Percentage",AN$70,IF(VLOOKUP($A84,Input!$A$62:$B$74,2,FALSE)="Fixed","Fixed",(AM$70)))</f>
        <v>Fixed</v>
      </c>
      <c r="AN84" s="15">
        <f t="shared" si="58"/>
        <v>0</v>
      </c>
      <c r="AP84" s="135">
        <f>INDEX(Input!$C$62:$AM$74,MATCH($A84,Input!$A$62:$A$74,0),MATCH(AP$61,Input!$C$61:$AM$61,0))</f>
        <v>0</v>
      </c>
      <c r="AQ84" s="24" t="str">
        <f>IF(VLOOKUP($A84,Input!$A$62:$B$74,2,FALSE)="Percentage",AR$70,IF(VLOOKUP($A84,Input!$A$62:$B$74,2,FALSE)="Fixed","Fixed",(AQ$70)))</f>
        <v>Fixed</v>
      </c>
      <c r="AR84" s="15">
        <f t="shared" si="59"/>
        <v>0</v>
      </c>
      <c r="AS84" s="7"/>
      <c r="AT84" s="135">
        <f>INDEX(Input!$C$62:$AM$74,MATCH($A84,Input!$A$62:$A$74,0),MATCH(AT$61,Input!$C$61:$AM$61,0))</f>
        <v>0</v>
      </c>
      <c r="AU84" s="24" t="str">
        <f>IF(VLOOKUP($A84,Input!$A$62:$B$74,2,FALSE)="Percentage",AV$70,IF(VLOOKUP($A84,Input!$A$62:$B$74,2,FALSE)="Fixed","Fixed",(AU$70)))</f>
        <v>Fixed</v>
      </c>
      <c r="AV84" s="15">
        <f t="shared" si="60"/>
        <v>0</v>
      </c>
    </row>
    <row r="85" spans="1:48" x14ac:dyDescent="0.3">
      <c r="A85" t="str">
        <f t="shared" si="61"/>
        <v>Memo. Accts. - Overcollection</v>
      </c>
      <c r="B85" s="135">
        <f>INDEX(Input!$C$62:$AM$74,MATCH($A85,Input!$A$62:$A$74,0),MATCH(B$61,Input!$C$61:$AM$61,0))</f>
        <v>0</v>
      </c>
      <c r="C85" s="24" t="str">
        <f>IF(VLOOKUP($A85,Input!$A$62:$B$74,2,FALSE)="Percentage",D$70,IF(VLOOKUP($A85,Input!$A$62:$B$74,2,FALSE)="Fixed","Fixed",(C$70)))</f>
        <v>Fixed</v>
      </c>
      <c r="D85" s="15">
        <f t="shared" si="49"/>
        <v>0</v>
      </c>
      <c r="F85" s="135">
        <f>INDEX(Input!$C$62:$AM$74,MATCH($A85,Input!$A$62:$A$74,0),MATCH(F$61,Input!$C$61:$AM$61,0))</f>
        <v>0</v>
      </c>
      <c r="G85" s="24" t="str">
        <f>IF(VLOOKUP($A85,Input!$A$62:$B$74,2,FALSE)="Percentage",H$70,IF(VLOOKUP($A85,Input!$A$62:$B$74,2,FALSE)="Fixed","Fixed",(G$70)))</f>
        <v>Fixed</v>
      </c>
      <c r="H85" s="15">
        <f t="shared" si="50"/>
        <v>0</v>
      </c>
      <c r="J85" s="135">
        <f>INDEX(Input!$C$62:$AM$74,MATCH($A85,Input!$A$62:$A$74,0),MATCH(J$61,Input!$C$61:$AM$61,0))</f>
        <v>0</v>
      </c>
      <c r="K85" s="24" t="str">
        <f>IF(VLOOKUP($A85,Input!$A$62:$B$74,2,FALSE)="Percentage",L$70,IF(VLOOKUP($A85,Input!$A$62:$B$74,2,FALSE)="Fixed","Fixed",(K$70)))</f>
        <v>Fixed</v>
      </c>
      <c r="L85" s="15">
        <f t="shared" si="51"/>
        <v>0</v>
      </c>
      <c r="N85" s="135">
        <f>INDEX(Input!$C$62:$AM$74,MATCH($A85,Input!$A$62:$A$74,0),MATCH(N$61,Input!$C$61:$AM$61,0))</f>
        <v>0</v>
      </c>
      <c r="O85" s="24" t="str">
        <f>IF(VLOOKUP($A85,Input!$A$62:$B$74,2,FALSE)="Percentage",P$70,IF(VLOOKUP($A85,Input!$A$62:$B$74,2,FALSE)="Fixed","Fixed",(O$70)))</f>
        <v>Fixed</v>
      </c>
      <c r="P85" s="15">
        <f t="shared" si="52"/>
        <v>0</v>
      </c>
      <c r="R85" s="135">
        <f>INDEX(Input!$C$62:$AM$74,MATCH($A85,Input!$A$62:$A$74,0),MATCH(R$61,Input!$C$61:$AM$61,0))</f>
        <v>0</v>
      </c>
      <c r="S85" s="24" t="str">
        <f>IF(VLOOKUP($A85,Input!$A$62:$B$74,2,FALSE)="Percentage",T$70,IF(VLOOKUP($A85,Input!$A$62:$B$74,2,FALSE)="Fixed","Fixed",(S$70)))</f>
        <v>Fixed</v>
      </c>
      <c r="T85" s="15">
        <f t="shared" si="53"/>
        <v>0</v>
      </c>
      <c r="V85" s="135">
        <f>INDEX(Input!$C$62:$AM$74,MATCH($A85,Input!$A$62:$A$74,0),MATCH(V$61,Input!$C$61:$AM$61,0))</f>
        <v>0</v>
      </c>
      <c r="W85" s="24" t="str">
        <f>IF(VLOOKUP($A85,Input!$A$62:$B$74,2,FALSE)="Percentage",X$70,IF(VLOOKUP($A85,Input!$A$62:$B$74,2,FALSE)="Fixed","Fixed",(W$70)))</f>
        <v>Fixed</v>
      </c>
      <c r="X85" s="15">
        <f t="shared" si="54"/>
        <v>0</v>
      </c>
      <c r="Z85" s="135">
        <f>INDEX(Input!$C$62:$AM$74,MATCH($A85,Input!$A$62:$A$74,0),MATCH(Z$61,Input!$C$61:$AM$61,0))</f>
        <v>0</v>
      </c>
      <c r="AA85" s="24" t="str">
        <f>IF(VLOOKUP($A85,Input!$A$62:$B$74,2,FALSE)="Percentage",AB$70,IF(VLOOKUP($A85,Input!$A$62:$B$74,2,FALSE)="Fixed","Fixed",(AA$70)))</f>
        <v>Fixed</v>
      </c>
      <c r="AB85" s="15">
        <f t="shared" si="55"/>
        <v>0</v>
      </c>
      <c r="AD85" s="135">
        <f>INDEX(Input!$C$62:$AM$74,MATCH($A85,Input!$A$62:$A$74,0),MATCH(AD$61,Input!$C$61:$AM$61,0))</f>
        <v>0</v>
      </c>
      <c r="AE85" s="24" t="str">
        <f>IF(VLOOKUP($A85,Input!$A$62:$B$74,2,FALSE)="Percentage",AF$70,IF(VLOOKUP($A85,Input!$A$62:$B$74,2,FALSE)="Fixed","Fixed",(AE$70)))</f>
        <v>Fixed</v>
      </c>
      <c r="AF85" s="15">
        <f t="shared" si="56"/>
        <v>0</v>
      </c>
      <c r="AH85" s="135">
        <f>INDEX(Input!$C$62:$AM$74,MATCH($A85,Input!$A$62:$A$74,0),MATCH(AH$61,Input!$C$61:$AM$61,0))</f>
        <v>0</v>
      </c>
      <c r="AI85" s="24" t="str">
        <f>IF(VLOOKUP($A85,Input!$A$62:$B$74,2,FALSE)="Percentage",AJ$70,IF(VLOOKUP($A85,Input!$A$62:$B$74,2,FALSE)="Fixed","Fixed",(AI$70)))</f>
        <v>Fixed</v>
      </c>
      <c r="AJ85" s="15">
        <f t="shared" si="57"/>
        <v>0</v>
      </c>
      <c r="AL85" s="135">
        <f>INDEX(Input!$C$62:$AM$74,MATCH($A85,Input!$A$62:$A$74,0),MATCH(AL$61,Input!$C$61:$AM$61,0))</f>
        <v>0</v>
      </c>
      <c r="AM85" s="24" t="str">
        <f>IF(VLOOKUP($A85,Input!$A$62:$B$74,2,FALSE)="Percentage",AN$70,IF(VLOOKUP($A85,Input!$A$62:$B$74,2,FALSE)="Fixed","Fixed",(AM$70)))</f>
        <v>Fixed</v>
      </c>
      <c r="AN85" s="15">
        <f t="shared" si="58"/>
        <v>0</v>
      </c>
      <c r="AP85" s="135">
        <f>INDEX(Input!$C$62:$AM$74,MATCH($A85,Input!$A$62:$A$74,0),MATCH(AP$61,Input!$C$61:$AM$61,0))</f>
        <v>0</v>
      </c>
      <c r="AQ85" s="24" t="str">
        <f>IF(VLOOKUP($A85,Input!$A$62:$B$74,2,FALSE)="Percentage",AR$70,IF(VLOOKUP($A85,Input!$A$62:$B$74,2,FALSE)="Fixed","Fixed",(AQ$70)))</f>
        <v>Fixed</v>
      </c>
      <c r="AR85" s="15">
        <f t="shared" si="59"/>
        <v>0</v>
      </c>
      <c r="AS85" s="7"/>
      <c r="AT85" s="135">
        <f>INDEX(Input!$C$62:$AM$74,MATCH($A85,Input!$A$62:$A$74,0),MATCH(AT$61,Input!$C$61:$AM$61,0))</f>
        <v>0</v>
      </c>
      <c r="AU85" s="24" t="str">
        <f>IF(VLOOKUP($A85,Input!$A$62:$B$74,2,FALSE)="Percentage",AV$70,IF(VLOOKUP($A85,Input!$A$62:$B$74,2,FALSE)="Fixed","Fixed",(AU$70)))</f>
        <v>Fixed</v>
      </c>
      <c r="AV85" s="15">
        <f t="shared" si="60"/>
        <v>0</v>
      </c>
    </row>
    <row r="86" spans="1:48" x14ac:dyDescent="0.3">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2_avg'!$A$41,Input!$A$77:$A$82,0),MATCH('Residential Bills_Yr 2_avg'!B61:D61,Input!$C$76:$AL$76,0))</f>
        <v>8.0000000000000002E-3</v>
      </c>
      <c r="C89" s="7">
        <f>D70+D74+D76+D77+D78</f>
        <v>73.28</v>
      </c>
      <c r="D89" s="15">
        <f>B89*C89</f>
        <v>0.58623999999999998</v>
      </c>
      <c r="F89" s="23">
        <f>INDEX(Input!$C$77:$AL$82,MATCH('Residential Bills_Yr 2_avg'!$A$41,Input!$A$77:$A$82,0),MATCH('Residential Bills_Yr 2_avg'!F61:H61,Input!$C$76:$AL$76,0))</f>
        <v>8.0000000000000002E-3</v>
      </c>
      <c r="G89" s="7">
        <f>H70+H74+H76+H77+H78</f>
        <v>73.2774</v>
      </c>
      <c r="H89" s="15">
        <f>F89*G89</f>
        <v>0.58621920000000005</v>
      </c>
      <c r="J89" s="23">
        <f>INDEX(Input!$C$77:$AL$82,MATCH('Residential Bills_Yr 2_avg'!$A$41,Input!$A$77:$A$82,0),MATCH('Residential Bills_Yr 2_avg'!J61:L61,Input!$C$76:$AL$76,0))</f>
        <v>8.0000000000000002E-3</v>
      </c>
      <c r="K89" s="7">
        <f>L70+L74+L76+L77+L78</f>
        <v>73.2774</v>
      </c>
      <c r="L89" s="15">
        <f>J89*K89</f>
        <v>0.58621920000000005</v>
      </c>
      <c r="N89" s="23">
        <f>INDEX(Input!$C$77:$AL$82,MATCH('Residential Bills_Yr 2_avg'!$A$41,Input!$A$77:$A$82,0),MATCH('Residential Bills_Yr 2_avg'!N61:P61,Input!$C$76:$AL$76,0))</f>
        <v>8.0000000000000002E-3</v>
      </c>
      <c r="O89" s="7">
        <f>P70+P74+P76+P77+P78</f>
        <v>73.2774</v>
      </c>
      <c r="P89" s="15">
        <f>N89*O89</f>
        <v>0.58621920000000005</v>
      </c>
      <c r="R89" s="23">
        <f>INDEX(Input!$C$77:$AL$82,MATCH('Residential Bills_Yr 2_avg'!$A$41,Input!$A$77:$A$82,0),MATCH('Residential Bills_Yr 2_avg'!R61:T61,Input!$C$76:$AL$76,0))</f>
        <v>8.0000000000000002E-3</v>
      </c>
      <c r="S89" s="7">
        <f>T70+T74+T76+T77</f>
        <v>73.2774</v>
      </c>
      <c r="T89" s="15">
        <f>R89*S89</f>
        <v>0.58621920000000005</v>
      </c>
      <c r="V89" s="23">
        <f>INDEX(Input!$C$77:$AL$82,MATCH('Residential Bills_Yr 2_avg'!$A$41,Input!$A$77:$A$82,0),MATCH('Residential Bills_Yr 2_avg'!V61:X61,Input!$C$76:$AL$76,0))</f>
        <v>8.0000000000000002E-3</v>
      </c>
      <c r="W89" s="7">
        <f>X70+X74+X76+X77</f>
        <v>73.2774</v>
      </c>
      <c r="X89" s="15">
        <f>V89*W89</f>
        <v>0.58621920000000005</v>
      </c>
      <c r="Z89" s="23">
        <f>INDEX(Input!$C$77:$AL$82,MATCH('Residential Bills_Yr 2_avg'!$A$41,Input!$A$77:$A$82,0),MATCH('Residential Bills_Yr 2_avg'!Z61:AB61,Input!$C$76:$AL$76,0))</f>
        <v>8.0000000000000002E-3</v>
      </c>
      <c r="AA89" s="7">
        <f>AB70+AB74+AB76+AB77</f>
        <v>77.663399999999996</v>
      </c>
      <c r="AB89" s="15">
        <f>Z89*AA89</f>
        <v>0.62130719999999995</v>
      </c>
      <c r="AD89" s="23">
        <f>INDEX(Input!$C$77:$AL$82,MATCH('Residential Bills_Yr 2_avg'!$A$41,Input!$A$77:$A$82,0),MATCH('Residential Bills_Yr 2_avg'!AD61:AF61,Input!$C$76:$AL$76,0))</f>
        <v>8.0000000000000002E-3</v>
      </c>
      <c r="AE89" s="7">
        <f>AF70+AF74+AF76+AF77</f>
        <v>77.663399999999996</v>
      </c>
      <c r="AF89" s="15">
        <f>AD89*AE89</f>
        <v>0.62130719999999995</v>
      </c>
      <c r="AH89" s="23">
        <f>INDEX(Input!$C$77:$AL$82,MATCH('Residential Bills_Yr 2_avg'!$A$41,Input!$A$77:$A$82,0),MATCH('Residential Bills_Yr 2_avg'!AH61:AJ61,Input!$C$76:$AL$76,0))</f>
        <v>8.0000000000000002E-3</v>
      </c>
      <c r="AI89" s="7">
        <f>AJ70+AJ74+AJ76+AJ77</f>
        <v>77.663399999999996</v>
      </c>
      <c r="AJ89" s="15">
        <f>AH89*AI89</f>
        <v>0.62130719999999995</v>
      </c>
      <c r="AL89" s="23">
        <f>INDEX(Input!$C$77:$AL$82,MATCH('Residential Bills_Yr 2_avg'!$A$41,Input!$A$77:$A$82,0),MATCH('Residential Bills_Yr 2_avg'!AL61:AN61,Input!$C$76:$AL$76,0))</f>
        <v>8.0000000000000002E-3</v>
      </c>
      <c r="AM89" s="7">
        <f>AN70+AN74+AN76+AN77</f>
        <v>77.663399999999996</v>
      </c>
      <c r="AN89" s="15">
        <f>AL89*AM89</f>
        <v>0.62130719999999995</v>
      </c>
      <c r="AP89" s="23">
        <f>INDEX(Input!$C$77:$AL$82,MATCH('Residential Bills_Yr 2_avg'!$A$41,Input!$A$77:$A$82,0),MATCH('Residential Bills_Yr 2_avg'!AP61:AR61,Input!$C$76:$AL$76,0))</f>
        <v>8.0000000000000002E-3</v>
      </c>
      <c r="AQ89" s="7">
        <f>AR70+AR74+AR76+AR77</f>
        <v>77.663399999999996</v>
      </c>
      <c r="AR89" s="15">
        <f>AP89*AQ89</f>
        <v>0.62130719999999995</v>
      </c>
      <c r="AS89" s="7"/>
      <c r="AT89" s="23">
        <f>INDEX(Input!$C$77:$AL$82,MATCH('Residential Bills_Yr 2_avg'!$A$41,Input!$A$77:$A$82,0),MATCH('Residential Bills_Yr 2_avg'!AT61:AV61,Input!$C$76:$AL$76,0))</f>
        <v>8.0000000000000002E-3</v>
      </c>
      <c r="AU89" s="7">
        <f>AV70+AV74+AV76+AV77</f>
        <v>77.663399999999996</v>
      </c>
      <c r="AV89" s="15">
        <f>AT89*AU89</f>
        <v>0.62130719999999995</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D70+D86+D89</f>
        <v>73.866240000000005</v>
      </c>
      <c r="F97" s="21"/>
      <c r="G97" s="22"/>
      <c r="H97" s="25">
        <f>H70+H86+H89</f>
        <v>73.863619200000002</v>
      </c>
      <c r="J97" s="21"/>
      <c r="K97" s="22"/>
      <c r="L97" s="25">
        <f>L70+L86+L89</f>
        <v>73.863619200000002</v>
      </c>
      <c r="N97" s="21"/>
      <c r="O97" s="22"/>
      <c r="P97" s="25">
        <f>P70+P86+P89</f>
        <v>73.863619200000002</v>
      </c>
      <c r="R97" s="21"/>
      <c r="S97" s="22"/>
      <c r="T97" s="25">
        <f>T70+T86+T89</f>
        <v>73.863619200000002</v>
      </c>
      <c r="V97" s="21"/>
      <c r="W97" s="22"/>
      <c r="X97" s="25">
        <f>X70+X86+X89</f>
        <v>73.863619200000002</v>
      </c>
      <c r="Z97" s="21"/>
      <c r="AA97" s="22"/>
      <c r="AB97" s="25">
        <f>AB70+AB86+AB89</f>
        <v>78.2847072</v>
      </c>
      <c r="AD97" s="21"/>
      <c r="AE97" s="22"/>
      <c r="AF97" s="25">
        <f>AF70+AF86+AF89</f>
        <v>78.2847072</v>
      </c>
      <c r="AH97" s="21"/>
      <c r="AI97" s="22"/>
      <c r="AJ97" s="25">
        <f>AJ70+AJ86+AJ89</f>
        <v>78.2847072</v>
      </c>
      <c r="AL97" s="21"/>
      <c r="AM97" s="22"/>
      <c r="AN97" s="25">
        <f>AN70+AN86+AN89</f>
        <v>78.2847072</v>
      </c>
      <c r="AP97" s="21"/>
      <c r="AQ97" s="22"/>
      <c r="AR97" s="25">
        <f>AR70+AR86+AR89</f>
        <v>78.2847072</v>
      </c>
      <c r="AS97" s="137"/>
      <c r="AT97" s="21"/>
      <c r="AU97" s="22"/>
      <c r="AV97" s="25">
        <f>AV70+AV86+AV89</f>
        <v>78.2847072</v>
      </c>
    </row>
    <row r="99" spans="1:48" x14ac:dyDescent="0.3">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0"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0"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B59:B60 B12</xm:sqref>
        </x14:dataValidation>
        <x14:dataValidation type="list" allowBlank="1" showInputMessage="1" showErrorMessage="1">
          <x14:formula1>
            <xm:f>Input!$A$28:$A$42</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99"/>
  <sheetViews>
    <sheetView topLeftCell="A14" zoomScale="115" zoomScaleNormal="115" workbookViewId="0">
      <pane xSplit="1" topLeftCell="B1" activePane="topRight" state="frozen"/>
      <selection activeCell="B6" sqref="B6"/>
      <selection pane="topRight" activeCell="AV63" sqref="AV6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Input!$B$11</f>
        <v>2026</v>
      </c>
    </row>
    <row r="6" spans="1:48" x14ac:dyDescent="0.3">
      <c r="A6" s="11" t="s">
        <v>5</v>
      </c>
      <c r="B6" s="43" t="s">
        <v>12</v>
      </c>
      <c r="C6" t="s">
        <v>36</v>
      </c>
    </row>
    <row r="7" spans="1:48" x14ac:dyDescent="0.3">
      <c r="A7" s="11" t="s">
        <v>40</v>
      </c>
      <c r="B7" s="12">
        <f>Input!C11</f>
        <v>14</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33"/>
      <c r="AT13" s="143" t="str">
        <f>CONCATENATE("December"," ",$B$5)</f>
        <v>December 2026</v>
      </c>
      <c r="AU13" s="144"/>
      <c r="AV13" s="145"/>
    </row>
    <row r="14" spans="1:48" x14ac:dyDescent="0.3">
      <c r="A14" s="1" t="s">
        <v>4</v>
      </c>
      <c r="B14" s="14"/>
      <c r="D14" s="15">
        <f>INDEX(Input!$C$28:$AL$42,MATCH('Residential Bills_Yr 3_avg'!$B$6,Input!$A$28:$A$42,0),MATCH('Residential Bills_Yr 3_avg'!B$13,Input!$C$27:$AL$27,0))</f>
        <v>22.45</v>
      </c>
      <c r="F14" s="14"/>
      <c r="H14" s="15">
        <f>INDEX(Input!$C$28:$AL$42,MATCH('Residential Bills_Yr 3_avg'!$B$6,Input!$A$28:$A$42,0),MATCH('Residential Bills_Yr 3_avg'!F$13,Input!$C$27:$AL$27,0))</f>
        <v>22.45</v>
      </c>
      <c r="J14" s="14"/>
      <c r="L14" s="15">
        <f>INDEX(Input!$C$28:$AL$42,MATCH('Residential Bills_Yr 3_avg'!$B$6,Input!$A$28:$A$42,0),MATCH('Residential Bills_Yr 3_avg'!J$13,Input!$C$27:$AL$27,0))</f>
        <v>22.45</v>
      </c>
      <c r="N14" s="14"/>
      <c r="P14" s="15">
        <f>INDEX(Input!$C$28:$AL$42,MATCH('Residential Bills_Yr 3_avg'!$B$6,Input!$A$28:$A$42,0),MATCH('Residential Bills_Yr 3_avg'!N$13,Input!$C$27:$AL$27,0))</f>
        <v>22.45</v>
      </c>
      <c r="R14" s="14"/>
      <c r="T14" s="15">
        <f>INDEX(Input!$C$28:$AL$42,MATCH('Residential Bills_Yr 3_avg'!$B$6,Input!$A$28:$A$42,0),MATCH('Residential Bills_Yr 3_avg'!R$13,Input!$C$27:$AL$27,0))</f>
        <v>22.45</v>
      </c>
      <c r="V14" s="14"/>
      <c r="X14" s="15">
        <f>INDEX(Input!$C$28:$AL$42,MATCH('Residential Bills_Yr 3_avg'!$B$6,Input!$A$28:$A$42,0),MATCH('Residential Bills_Yr 3_avg'!V$13,Input!$C$27:$AL$27,0))</f>
        <v>22.45</v>
      </c>
      <c r="Z14" s="14"/>
      <c r="AB14" s="15">
        <f>INDEX(Input!$C$28:$AL$42,MATCH('Residential Bills_Yr 3_avg'!$B$6,Input!$A$28:$A$42,0),MATCH('Residential Bills_Yr 3_avg'!Z$13,Input!$C$27:$AL$27,0))</f>
        <v>22.45</v>
      </c>
      <c r="AD14" s="14"/>
      <c r="AF14" s="15">
        <f>INDEX(Input!$C$28:$AL$42,MATCH('Residential Bills_Yr 3_avg'!$B$6,Input!$A$28:$A$42,0),MATCH('Residential Bills_Yr 3_avg'!AD$13,Input!$C$27:$AL$27,0))</f>
        <v>22.45</v>
      </c>
      <c r="AH14" s="14"/>
      <c r="AJ14" s="15">
        <f>INDEX(Input!$C$28:$AL$42,MATCH('Residential Bills_Yr 3_avg'!$B$6,Input!$A$28:$A$42,0),MATCH('Residential Bills_Yr 3_avg'!AH$13,Input!$C$27:$AL$27,0))</f>
        <v>22.45</v>
      </c>
      <c r="AL14" s="14"/>
      <c r="AN14" s="15">
        <f>INDEX(Input!$C$28:$AL$42,MATCH('Residential Bills_Yr 3_avg'!$B$6,Input!$A$28:$A$42,0),MATCH('Residential Bills_Yr 3_avg'!AL$13,Input!$C$27:$AL$27,0))</f>
        <v>22.45</v>
      </c>
      <c r="AP14" s="14"/>
      <c r="AR14" s="15">
        <f>INDEX(Input!$C$28:$AL$42,MATCH('Residential Bills_Yr 3_avg'!$B$6,Input!$A$28:$A$42,0),MATCH('Residential Bills_Yr 3_avg'!AP$13,Input!$C$27:$AL$27,0))</f>
        <v>22.45</v>
      </c>
      <c r="AS14" s="7"/>
      <c r="AT14" s="14"/>
      <c r="AV14" s="15">
        <f>INDEX(Input!$C$28:$AL$42,MATCH('Residential Bills_Yr 3_avg'!$B$6,Input!$A$28:$A$42,0),MATCH('Residential Bills_Yr 3_avg'!AT$13,Input!$C$27:$AL$27,0))</f>
        <v>22.45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3_avg'!$A17,Input!$A$21:$A$25,0),MATCH('Residential Bills_Yr 3_avg'!B$13,Input!$C$20:$AL$20,0))</f>
        <v>4.5373000000000001</v>
      </c>
      <c r="C17" s="3">
        <f>IF($B$7&gt;Input!F101,Input!F101,'Residential Bills_Yr 3_avg'!$B$7)</f>
        <v>11</v>
      </c>
      <c r="D17" s="15">
        <f>ROUND(IFERROR(B17*C17," "),2)</f>
        <v>49.91</v>
      </c>
      <c r="F17" s="19">
        <f>INDEX(Input!$C$21:$AL$25,MATCH('Residential Bills_Yr 3_avg'!$A17,Input!$A$21:$A$25,0),MATCH('Residential Bills_Yr 3_avg'!F$13,Input!$C$20:$AL$20,0))</f>
        <v>4.5373000000000001</v>
      </c>
      <c r="G17" s="3">
        <f>IF($B$7&gt;Input!G101,Input!G101,'Residential Bills_Yr 3_avg'!$B$7)</f>
        <v>11</v>
      </c>
      <c r="H17" s="15">
        <f>ROUND(IFERROR(F17*G17," "),2)</f>
        <v>49.91</v>
      </c>
      <c r="J17" s="19">
        <f>INDEX(Input!$C$21:$AL$25,MATCH('Residential Bills_Yr 3_avg'!$A17,Input!$A$21:$A$25,0),MATCH('Residential Bills_Yr 3_avg'!J$13,Input!$C$20:$AL$20,0))</f>
        <v>4.5373000000000001</v>
      </c>
      <c r="K17" s="3">
        <f>IF($B$7&gt;Input!H101,Input!H101,'Residential Bills_Yr 3_avg'!$B$7)</f>
        <v>11</v>
      </c>
      <c r="L17" s="15">
        <f>ROUND(IFERROR(J17*K17," "),2)</f>
        <v>49.91</v>
      </c>
      <c r="N17" s="19">
        <f>INDEX(Input!$C$21:$AL$25,MATCH('Residential Bills_Yr 3_avg'!$A17,Input!$A$21:$A$25,0),MATCH('Residential Bills_Yr 3_avg'!N$13,Input!$C$20:$AL$20,0))</f>
        <v>4.5373000000000001</v>
      </c>
      <c r="O17" s="3">
        <f>IF($B$7&gt;Input!I101,Input!I101,'Residential Bills_Yr 3_avg'!$B$7)</f>
        <v>11</v>
      </c>
      <c r="P17" s="15">
        <f>ROUND(IFERROR(N17*O17," "),2)</f>
        <v>49.91</v>
      </c>
      <c r="R17" s="19">
        <f>INDEX(Input!$C$21:$AL$25,MATCH('Residential Bills_Yr 3_avg'!$A17,Input!$A$21:$A$25,0),MATCH('Residential Bills_Yr 3_avg'!R$13,Input!$C$20:$AL$20,0))</f>
        <v>4.5373000000000001</v>
      </c>
      <c r="S17" s="3">
        <f>IF($B$7&gt;Input!J101,Input!J101,'Residential Bills_Yr 3_avg'!$B$7)</f>
        <v>11</v>
      </c>
      <c r="T17" s="15">
        <f>ROUND(IFERROR(R17*S17," "),2)</f>
        <v>49.91</v>
      </c>
      <c r="V17" s="19">
        <f>INDEX(Input!$C$21:$AL$25,MATCH('Residential Bills_Yr 3_avg'!$A17,Input!$A$21:$A$25,0),MATCH('Residential Bills_Yr 3_avg'!V$13,Input!$C$20:$AL$20,0))</f>
        <v>4.5373000000000001</v>
      </c>
      <c r="W17" s="3">
        <f>IF($B$7&gt;Input!K101,Input!K101,'Residential Bills_Yr 3_avg'!$B$7)</f>
        <v>11</v>
      </c>
      <c r="X17" s="15">
        <f>ROUND(IFERROR(V17*W17," "),2)</f>
        <v>49.91</v>
      </c>
      <c r="Z17" s="19">
        <f>INDEX(Input!$C$21:$AL$25,MATCH('Residential Bills_Yr 3_avg'!$A17,Input!$A$21:$A$25,0),MATCH('Residential Bills_Yr 3_avg'!Z$13,Input!$C$20:$AL$20,0))</f>
        <v>4.5373000000000001</v>
      </c>
      <c r="AA17" s="3">
        <f>IF($B$7&gt;Input!L101,Input!L101,'Residential Bills_Yr 3_avg'!$B$7)</f>
        <v>11</v>
      </c>
      <c r="AB17" s="15">
        <f>ROUND(IFERROR(Z17*AA17," "),2)</f>
        <v>49.91</v>
      </c>
      <c r="AD17" s="19">
        <f>INDEX(Input!$C$21:$AL$25,MATCH('Residential Bills_Yr 3_avg'!$A17,Input!$A$21:$A$25,0),MATCH('Residential Bills_Yr 3_avg'!AD$13,Input!$C$20:$AL$20,0))</f>
        <v>4.5373000000000001</v>
      </c>
      <c r="AE17" s="3">
        <f>IF($B$7&gt;Input!M101,Input!M101,'Residential Bills_Yr 3_avg'!$B$7)</f>
        <v>11</v>
      </c>
      <c r="AF17" s="15">
        <f>ROUND(IFERROR(AD17*AE17," "),2)</f>
        <v>49.91</v>
      </c>
      <c r="AH17" s="19">
        <f>INDEX(Input!$C$21:$AL$25,MATCH('Residential Bills_Yr 3_avg'!$A17,Input!$A$21:$A$25,0),MATCH('Residential Bills_Yr 3_avg'!AH$13,Input!$C$20:$AL$20,0))</f>
        <v>4.5373000000000001</v>
      </c>
      <c r="AI17" s="3">
        <f>IF($B$7&gt;Input!N101,Input!N101,'Residential Bills_Yr 3_avg'!$B$7)</f>
        <v>11</v>
      </c>
      <c r="AJ17" s="15">
        <f>ROUND(IFERROR(AH17*AI17," "),2)</f>
        <v>49.91</v>
      </c>
      <c r="AL17" s="19">
        <f>INDEX(Input!$C$21:$AL$25,MATCH('Residential Bills_Yr 3_avg'!$A17,Input!$A$21:$A$25,0),MATCH('Residential Bills_Yr 3_avg'!AL$13,Input!$C$20:$AL$20,0))</f>
        <v>4.5373000000000001</v>
      </c>
      <c r="AM17" s="3">
        <f>IF($B$7&gt;Input!O101,Input!O101,'Residential Bills_Yr 3_avg'!$B$7)</f>
        <v>11</v>
      </c>
      <c r="AN17" s="15">
        <f>ROUND(IFERROR(AL17*AM17," "),2)</f>
        <v>49.91</v>
      </c>
      <c r="AP17" s="19">
        <f>INDEX(Input!$C$21:$AL$25,MATCH('Residential Bills_Yr 3_avg'!$A17,Input!$A$21:$A$25,0),MATCH('Residential Bills_Yr 3_avg'!AP$13,Input!$C$20:$AL$20,0))</f>
        <v>4.5373000000000001</v>
      </c>
      <c r="AQ17" s="3">
        <f>IF($B$7&gt;Input!P101,Input!P101,'Residential Bills_Yr 3_avg'!$B$7)</f>
        <v>11</v>
      </c>
      <c r="AR17" s="15">
        <f>ROUND(IFERROR(AP17*AQ17," "),2)</f>
        <v>49.91</v>
      </c>
      <c r="AS17" s="7"/>
      <c r="AT17" s="19">
        <f>INDEX(Input!$C$21:$AL$25,MATCH('Residential Bills_Yr 3_avg'!$A17,Input!$A$21:$A$25,0),MATCH('Residential Bills_Yr 3_avg'!AT$13,Input!$C$20:$AL$20,0))</f>
        <v>4.5373000000000001</v>
      </c>
      <c r="AU17" s="3">
        <f>IF($B$7&gt;Input!Q101,Input!Q101,'Residential Bills_Yr 3_avg'!$B$7)</f>
        <v>11</v>
      </c>
      <c r="AV17" s="15">
        <f>ROUND(IFERROR(AT17*AU17," "),2)</f>
        <v>49.91</v>
      </c>
    </row>
    <row r="18" spans="1:48" x14ac:dyDescent="0.3">
      <c r="A18" t="str">
        <f>Input!A22</f>
        <v>Tier 2</v>
      </c>
      <c r="B18" s="19">
        <f>INDEX(Input!$C$21:$AL$25,MATCH('Residential Bills_Yr 3_avg'!$A18,Input!$A$21:$A$25,0),MATCH('Residential Bills_Yr 3_avg'!B$13,Input!$C$20:$AL$20,0))</f>
        <v>5.2176999999999998</v>
      </c>
      <c r="C18" s="3">
        <f>IF(($B$7-C17)&gt;Input!F102,Input!F102,($B$7-C17))</f>
        <v>3</v>
      </c>
      <c r="D18" s="15">
        <f>ROUND(IFERROR(B18*C18," "),2)</f>
        <v>15.65</v>
      </c>
      <c r="F18" s="19">
        <f>INDEX(Input!$C$21:$AL$25,MATCH('Residential Bills_Yr 3_avg'!$A18,Input!$A$21:$A$25,0),MATCH('Residential Bills_Yr 3_avg'!F$13,Input!$C$20:$AL$20,0))</f>
        <v>5.2176999999999998</v>
      </c>
      <c r="G18" s="3">
        <f>IF(($B$7-G17)&gt;Input!G102,Input!G102,($B$7-G17))</f>
        <v>3</v>
      </c>
      <c r="H18" s="15">
        <f>ROUND(IFERROR(F18*G18," "),2)</f>
        <v>15.65</v>
      </c>
      <c r="J18" s="19">
        <f>INDEX(Input!$C$21:$AL$25,MATCH('Residential Bills_Yr 3_avg'!$A18,Input!$A$21:$A$25,0),MATCH('Residential Bills_Yr 3_avg'!J$13,Input!$C$20:$AL$20,0))</f>
        <v>5.2176999999999998</v>
      </c>
      <c r="K18" s="3">
        <f>IF(($B$7-K17)&gt;Input!H102,Input!H102,($B$7-K17))</f>
        <v>3</v>
      </c>
      <c r="L18" s="15">
        <f>ROUND(IFERROR(J18*K18," "),2)</f>
        <v>15.65</v>
      </c>
      <c r="N18" s="19">
        <f>INDEX(Input!$C$21:$AL$25,MATCH('Residential Bills_Yr 3_avg'!$A18,Input!$A$21:$A$25,0),MATCH('Residential Bills_Yr 3_avg'!N$13,Input!$C$20:$AL$20,0))</f>
        <v>5.2176999999999998</v>
      </c>
      <c r="O18" s="3">
        <f>IF(($B$7-O17)&gt;Input!I102,Input!I102,($B$7-O17))</f>
        <v>3</v>
      </c>
      <c r="P18" s="15">
        <f>ROUND(IFERROR(N18*O18," "),2)</f>
        <v>15.65</v>
      </c>
      <c r="R18" s="19">
        <f>INDEX(Input!$C$21:$AL$25,MATCH('Residential Bills_Yr 3_avg'!$A18,Input!$A$21:$A$25,0),MATCH('Residential Bills_Yr 3_avg'!R$13,Input!$C$20:$AL$20,0))</f>
        <v>5.2176999999999998</v>
      </c>
      <c r="S18" s="3">
        <f>IF(($B$7-S17)&gt;Input!J102,Input!J102,($B$7-S17))</f>
        <v>3</v>
      </c>
      <c r="T18" s="15">
        <f>ROUND(IFERROR(R18*S18," "),2)</f>
        <v>15.65</v>
      </c>
      <c r="V18" s="19">
        <f>INDEX(Input!$C$21:$AL$25,MATCH('Residential Bills_Yr 3_avg'!$A18,Input!$A$21:$A$25,0),MATCH('Residential Bills_Yr 3_avg'!V$13,Input!$C$20:$AL$20,0))</f>
        <v>5.2176999999999998</v>
      </c>
      <c r="W18" s="3">
        <f>IF(($B$7-W17)&gt;Input!K102,Input!K102,($B$7-W17))</f>
        <v>3</v>
      </c>
      <c r="X18" s="15">
        <f>ROUND(IFERROR(V18*W18," "),2)</f>
        <v>15.65</v>
      </c>
      <c r="Z18" s="19">
        <f>INDEX(Input!$C$21:$AL$25,MATCH('Residential Bills_Yr 3_avg'!$A18,Input!$A$21:$A$25,0),MATCH('Residential Bills_Yr 3_avg'!Z$13,Input!$C$20:$AL$20,0))</f>
        <v>5.2176999999999998</v>
      </c>
      <c r="AA18" s="3">
        <f>IF(($B$7-AA17)&gt;Input!L102,Input!L102,($B$7-AA17))</f>
        <v>3</v>
      </c>
      <c r="AB18" s="15">
        <f>ROUND(IFERROR(Z18*AA18," "),2)</f>
        <v>15.65</v>
      </c>
      <c r="AD18" s="19">
        <f>INDEX(Input!$C$21:$AL$25,MATCH('Residential Bills_Yr 3_avg'!$A18,Input!$A$21:$A$25,0),MATCH('Residential Bills_Yr 3_avg'!AD$13,Input!$C$20:$AL$20,0))</f>
        <v>5.2176999999999998</v>
      </c>
      <c r="AE18" s="3">
        <f>IF(($B$7-AE17)&gt;Input!M102,Input!M102,($B$7-AE17))</f>
        <v>3</v>
      </c>
      <c r="AF18" s="15">
        <f>ROUND(IFERROR(AD18*AE18," "),2)</f>
        <v>15.65</v>
      </c>
      <c r="AH18" s="19">
        <f>INDEX(Input!$C$21:$AL$25,MATCH('Residential Bills_Yr 3_avg'!$A18,Input!$A$21:$A$25,0),MATCH('Residential Bills_Yr 3_avg'!AH$13,Input!$C$20:$AL$20,0))</f>
        <v>5.2176999999999998</v>
      </c>
      <c r="AI18" s="3">
        <f>IF(($B$7-AI17)&gt;Input!N102,Input!N102,($B$7-AI17))</f>
        <v>3</v>
      </c>
      <c r="AJ18" s="15">
        <f>ROUND(IFERROR(AH18*AI18," "),2)</f>
        <v>15.65</v>
      </c>
      <c r="AL18" s="19">
        <f>INDEX(Input!$C$21:$AL$25,MATCH('Residential Bills_Yr 3_avg'!$A18,Input!$A$21:$A$25,0),MATCH('Residential Bills_Yr 3_avg'!AL$13,Input!$C$20:$AL$20,0))</f>
        <v>5.2176999999999998</v>
      </c>
      <c r="AM18" s="3">
        <f>IF(($B$7-AM17)&gt;Input!O102,Input!O102,($B$7-AM17))</f>
        <v>3</v>
      </c>
      <c r="AN18" s="15">
        <f>ROUND(IFERROR(AL18*AM18," "),2)</f>
        <v>15.65</v>
      </c>
      <c r="AP18" s="19">
        <f>INDEX(Input!$C$21:$AL$25,MATCH('Residential Bills_Yr 3_avg'!$A18,Input!$A$21:$A$25,0),MATCH('Residential Bills_Yr 3_avg'!AP$13,Input!$C$20:$AL$20,0))</f>
        <v>5.2176999999999998</v>
      </c>
      <c r="AQ18" s="3">
        <f>IF(($B$7-AQ17)&gt;Input!P102,Input!P102,($B$7-AQ17))</f>
        <v>3</v>
      </c>
      <c r="AR18" s="15">
        <f>ROUND(IFERROR(AP18*AQ18," "),2)</f>
        <v>15.65</v>
      </c>
      <c r="AS18" s="7"/>
      <c r="AT18" s="19">
        <f>INDEX(Input!$C$21:$AL$25,MATCH('Residential Bills_Yr 3_avg'!$A18,Input!$A$21:$A$25,0),MATCH('Residential Bills_Yr 3_avg'!AT$13,Input!$C$20:$AL$20,0))</f>
        <v>5.2176999999999998</v>
      </c>
      <c r="AU18" s="3">
        <f>IF(($B$7-AU17)&gt;Input!Q102,Input!Q102,($B$7-AU17))</f>
        <v>3</v>
      </c>
      <c r="AV18" s="15">
        <f>ROUND(IFERROR(AT18*AU18," "),2)</f>
        <v>15.65</v>
      </c>
    </row>
    <row r="19" spans="1:48" x14ac:dyDescent="0.3">
      <c r="A19" t="str">
        <f>Input!A23</f>
        <v>Tier 3</v>
      </c>
      <c r="B19" s="19">
        <f>INDEX(Input!$C$21:$AL$25,MATCH('Residential Bills_Yr 3_avg'!$A19,Input!$A$21:$A$25,0),MATCH('Residential Bills_Yr 3_avg'!B$13,Input!$C$20:$AL$20,0))</f>
        <v>6.7830000000000004</v>
      </c>
      <c r="C19" s="3">
        <f>IF(OR(Input!F99="Tier 4",Input!F99="Tier 5"),IF(('Residential Bills_Yr 3_avg'!$B$7-'Residential Bills_Yr 3_avg'!C17-'Residential Bills_Yr 3_avg'!C18)&gt;Input!F103,Input!F103,('Residential Bills_Yr 3_avg'!$B$7-'Residential Bills_Yr 3_avg'!C17-'Residential Bills_Yr 3_avg'!C18)),('Residential Bills_Yr 3_avg'!$B$7-'Residential Bills_Yr 3_avg'!C17-'Residential Bills_Yr 3_avg'!C18))</f>
        <v>0</v>
      </c>
      <c r="D19" s="15">
        <f>ROUND(IFERROR(B19*C19," "),2)</f>
        <v>0</v>
      </c>
      <c r="F19" s="19">
        <f>INDEX(Input!$C$21:$AL$25,MATCH('Residential Bills_Yr 3_avg'!$A19,Input!$A$21:$A$25,0),MATCH('Residential Bills_Yr 3_avg'!F$13,Input!$C$20:$AL$20,0))</f>
        <v>6.7830000000000004</v>
      </c>
      <c r="G19" s="3">
        <f>IF(OR(Input!G99="Tier 4",Input!G99="Tier 5"),IF(('Residential Bills_Yr 3_avg'!$B$7-'Residential Bills_Yr 3_avg'!G17-'Residential Bills_Yr 3_avg'!G18)&gt;Input!G103,Input!G103,('Residential Bills_Yr 3_avg'!$B$7-'Residential Bills_Yr 3_avg'!G17-'Residential Bills_Yr 3_avg'!G18)),('Residential Bills_Yr 3_avg'!$B$7-'Residential Bills_Yr 3_avg'!G17-'Residential Bills_Yr 3_avg'!G18))</f>
        <v>0</v>
      </c>
      <c r="H19" s="15">
        <f>ROUND(IFERROR(F19*G19," "),2)</f>
        <v>0</v>
      </c>
      <c r="J19" s="19">
        <f>INDEX(Input!$C$21:$AL$25,MATCH('Residential Bills_Yr 3_avg'!$A19,Input!$A$21:$A$25,0),MATCH('Residential Bills_Yr 3_avg'!J$13,Input!$C$20:$AL$20,0))</f>
        <v>6.7830000000000004</v>
      </c>
      <c r="K19" s="3">
        <f>IF(OR(Input!H99="Tier 4",Input!H99="Tier 5"),IF(('Residential Bills_Yr 3_avg'!$B$7-'Residential Bills_Yr 3_avg'!K17-'Residential Bills_Yr 3_avg'!K18)&gt;Input!H103,Input!H103,('Residential Bills_Yr 3_avg'!$B$7-'Residential Bills_Yr 3_avg'!K17-'Residential Bills_Yr 3_avg'!K18)),('Residential Bills_Yr 3_avg'!$B$7-'Residential Bills_Yr 3_avg'!K17-'Residential Bills_Yr 3_avg'!K18))</f>
        <v>0</v>
      </c>
      <c r="L19" s="15">
        <f>ROUND(IFERROR(J19*K19," "),2)</f>
        <v>0</v>
      </c>
      <c r="N19" s="19">
        <f>INDEX(Input!$C$21:$AL$25,MATCH('Residential Bills_Yr 3_avg'!$A19,Input!$A$21:$A$25,0),MATCH('Residential Bills_Yr 3_avg'!N$13,Input!$C$20:$AL$20,0))</f>
        <v>6.7830000000000004</v>
      </c>
      <c r="O19" s="3">
        <f>IF(OR(Input!I99="Tier 4",Input!I99="Tier 5"),IF(('Residential Bills_Yr 3_avg'!$B$7-'Residential Bills_Yr 3_avg'!O17-'Residential Bills_Yr 3_avg'!O18)&gt;Input!I103,Input!I103,('Residential Bills_Yr 3_avg'!$B$7-'Residential Bills_Yr 3_avg'!O17-'Residential Bills_Yr 3_avg'!O18)),('Residential Bills_Yr 3_avg'!$B$7-'Residential Bills_Yr 3_avg'!O17-'Residential Bills_Yr 3_avg'!O18))</f>
        <v>0</v>
      </c>
      <c r="P19" s="15">
        <f>ROUND(IFERROR(N19*O19," "),2)</f>
        <v>0</v>
      </c>
      <c r="R19" s="19">
        <f>INDEX(Input!$C$21:$AL$25,MATCH('Residential Bills_Yr 3_avg'!$A19,Input!$A$21:$A$25,0),MATCH('Residential Bills_Yr 3_avg'!R$13,Input!$C$20:$AL$20,0))</f>
        <v>6.7830000000000004</v>
      </c>
      <c r="S19" s="3">
        <f>IF(OR(Input!J99="Tier 4",Input!J99="Tier 5"),IF(('Residential Bills_Yr 3_avg'!$B$7-'Residential Bills_Yr 3_avg'!S17-'Residential Bills_Yr 3_avg'!S18)&gt;Input!J103,Input!J103,('Residential Bills_Yr 3_avg'!$B$7-'Residential Bills_Yr 3_avg'!S17-'Residential Bills_Yr 3_avg'!S18)),('Residential Bills_Yr 3_avg'!$B$7-'Residential Bills_Yr 3_avg'!S17-'Residential Bills_Yr 3_avg'!S18))</f>
        <v>0</v>
      </c>
      <c r="T19" s="15">
        <f>ROUND(IFERROR(R19*S19," "),2)</f>
        <v>0</v>
      </c>
      <c r="V19" s="19">
        <f>INDEX(Input!$C$21:$AL$25,MATCH('Residential Bills_Yr 3_avg'!$A19,Input!$A$21:$A$25,0),MATCH('Residential Bills_Yr 3_avg'!V$13,Input!$C$20:$AL$20,0))</f>
        <v>6.7830000000000004</v>
      </c>
      <c r="W19" s="3">
        <f>IF(OR(Input!K99="Tier 4",Input!K99="Tier 5"),IF(('Residential Bills_Yr 3_avg'!$B$7-'Residential Bills_Yr 3_avg'!W17-'Residential Bills_Yr 3_avg'!W18)&gt;Input!K103,Input!K103,('Residential Bills_Yr 3_avg'!$B$7-'Residential Bills_Yr 3_avg'!W17-'Residential Bills_Yr 3_avg'!W18)),('Residential Bills_Yr 3_avg'!$B$7-'Residential Bills_Yr 3_avg'!W17-'Residential Bills_Yr 3_avg'!W18))</f>
        <v>0</v>
      </c>
      <c r="X19" s="15">
        <f>ROUND(IFERROR(V19*W19," "),2)</f>
        <v>0</v>
      </c>
      <c r="Z19" s="19">
        <f>INDEX(Input!$C$21:$AL$25,MATCH('Residential Bills_Yr 3_avg'!$A19,Input!$A$21:$A$25,0),MATCH('Residential Bills_Yr 3_avg'!Z$13,Input!$C$20:$AL$20,0))</f>
        <v>6.7830000000000004</v>
      </c>
      <c r="AA19" s="3">
        <f>IF(OR(Input!L99="Tier 4",Input!L99="Tier 5"),IF(('Residential Bills_Yr 3_avg'!$B$7-'Residential Bills_Yr 3_avg'!AA17-'Residential Bills_Yr 3_avg'!AA18)&gt;Input!L103,Input!L103,('Residential Bills_Yr 3_avg'!$B$7-'Residential Bills_Yr 3_avg'!AA17-'Residential Bills_Yr 3_avg'!AA18)),('Residential Bills_Yr 3_avg'!$B$7-'Residential Bills_Yr 3_avg'!AA17-'Residential Bills_Yr 3_avg'!AA18))</f>
        <v>0</v>
      </c>
      <c r="AB19" s="15">
        <f>ROUND(IFERROR(Z19*AA19," "),2)</f>
        <v>0</v>
      </c>
      <c r="AD19" s="19">
        <f>INDEX(Input!$C$21:$AL$25,MATCH('Residential Bills_Yr 3_avg'!$A19,Input!$A$21:$A$25,0),MATCH('Residential Bills_Yr 3_avg'!AD$13,Input!$C$20:$AL$20,0))</f>
        <v>6.7830000000000004</v>
      </c>
      <c r="AE19" s="3">
        <f>IF(OR(Input!M99="Tier 4",Input!M99="Tier 5"),IF(('Residential Bills_Yr 3_avg'!$B$7-'Residential Bills_Yr 3_avg'!AE17-'Residential Bills_Yr 3_avg'!AE18)&gt;Input!M103,Input!M103,('Residential Bills_Yr 3_avg'!$B$7-'Residential Bills_Yr 3_avg'!AE17-'Residential Bills_Yr 3_avg'!AE18)),('Residential Bills_Yr 3_avg'!$B$7-'Residential Bills_Yr 3_avg'!AE17-'Residential Bills_Yr 3_avg'!AE18))</f>
        <v>0</v>
      </c>
      <c r="AF19" s="15">
        <f>ROUND(IFERROR(AD19*AE19," "),2)</f>
        <v>0</v>
      </c>
      <c r="AH19" s="19">
        <f>INDEX(Input!$C$21:$AL$25,MATCH('Residential Bills_Yr 3_avg'!$A19,Input!$A$21:$A$25,0),MATCH('Residential Bills_Yr 3_avg'!AH$13,Input!$C$20:$AL$20,0))</f>
        <v>6.7830000000000004</v>
      </c>
      <c r="AI19" s="3">
        <f>IF(OR(Input!N99="Tier 4",Input!N99="Tier 5"),IF(('Residential Bills_Yr 3_avg'!$B$7-'Residential Bills_Yr 3_avg'!AI17-'Residential Bills_Yr 3_avg'!AI18)&gt;Input!N103,Input!N103,('Residential Bills_Yr 3_avg'!$B$7-'Residential Bills_Yr 3_avg'!AI17-'Residential Bills_Yr 3_avg'!AI18)),('Residential Bills_Yr 3_avg'!$B$7-'Residential Bills_Yr 3_avg'!AI17-'Residential Bills_Yr 3_avg'!AI18))</f>
        <v>0</v>
      </c>
      <c r="AJ19" s="15">
        <f>ROUND(IFERROR(AH19*AI19," "),2)</f>
        <v>0</v>
      </c>
      <c r="AL19" s="19">
        <f>INDEX(Input!$C$21:$AL$25,MATCH('Residential Bills_Yr 3_avg'!$A19,Input!$A$21:$A$25,0),MATCH('Residential Bills_Yr 3_avg'!AL$13,Input!$C$20:$AL$20,0))</f>
        <v>6.7830000000000004</v>
      </c>
      <c r="AM19" s="3">
        <f>IF(OR(Input!O99="Tier 4",Input!O99="Tier 5"),IF(('Residential Bills_Yr 3_avg'!$B$7-'Residential Bills_Yr 3_avg'!AM17-'Residential Bills_Yr 3_avg'!AM18)&gt;Input!O103,Input!O103,('Residential Bills_Yr 3_avg'!$B$7-'Residential Bills_Yr 3_avg'!AM17-'Residential Bills_Yr 3_avg'!AM18)),('Residential Bills_Yr 3_avg'!$B$7-'Residential Bills_Yr 3_avg'!AM17-'Residential Bills_Yr 3_avg'!AM18))</f>
        <v>0</v>
      </c>
      <c r="AN19" s="15">
        <f>ROUND(IFERROR(AL19*AM19," "),2)</f>
        <v>0</v>
      </c>
      <c r="AP19" s="19">
        <f>INDEX(Input!$C$21:$AL$25,MATCH('Residential Bills_Yr 3_avg'!$A19,Input!$A$21:$A$25,0),MATCH('Residential Bills_Yr 3_avg'!AP$13,Input!$C$20:$AL$20,0))</f>
        <v>6.7830000000000004</v>
      </c>
      <c r="AQ19" s="3">
        <f>IF(OR(Input!P99="Tier 4",Input!P99="Tier 5"),IF(('Residential Bills_Yr 3_avg'!$B$7-'Residential Bills_Yr 3_avg'!AQ17-'Residential Bills_Yr 3_avg'!AQ18)&gt;Input!P103,Input!P103,('Residential Bills_Yr 3_avg'!$B$7-'Residential Bills_Yr 3_avg'!AQ17-'Residential Bills_Yr 3_avg'!AQ18)),('Residential Bills_Yr 3_avg'!$B$7-'Residential Bills_Yr 3_avg'!AQ17-'Residential Bills_Yr 3_avg'!AQ18))</f>
        <v>0</v>
      </c>
      <c r="AR19" s="15">
        <f>ROUND(IFERROR(AP19*AQ19," "),2)</f>
        <v>0</v>
      </c>
      <c r="AS19" s="7"/>
      <c r="AT19" s="19">
        <f>INDEX(Input!$C$21:$AL$25,MATCH('Residential Bills_Yr 3_avg'!$A19,Input!$A$21:$A$25,0),MATCH('Residential Bills_Yr 3_avg'!AT$13,Input!$C$20:$AL$20,0))</f>
        <v>6.7830000000000004</v>
      </c>
      <c r="AU19" s="3">
        <f>IF(OR(Input!Q99="Tier 4",Input!Q99="Tier 5"),IF(('Residential Bills_Yr 3_avg'!$B$7-'Residential Bills_Yr 3_avg'!AU17-'Residential Bills_Yr 3_avg'!AU18)&gt;Input!Q103,Input!Q103,('Residential Bills_Yr 3_avg'!$B$7-'Residential Bills_Yr 3_avg'!AU17-'Residential Bills_Yr 3_avg'!AU18)),('Residential Bills_Yr 3_avg'!$B$7-'Residential Bills_Yr 3_avg'!AU17-'Residential Bills_Yr 3_avg'!AU18))</f>
        <v>0</v>
      </c>
      <c r="AV19" s="15">
        <f>ROUND(IFERROR(AT19*AU19," "),2)</f>
        <v>0</v>
      </c>
    </row>
    <row r="20" spans="1:48" ht="14.4" hidden="1" customHeight="1" x14ac:dyDescent="0.3">
      <c r="A20" t="str">
        <f>Input!A24</f>
        <v>Tier 4</v>
      </c>
      <c r="B20" s="19">
        <f>INDEX(Input!$C$21:$AL$25,MATCH('Residential Bills_Yr 3_avg'!$A20,Input!$A$21:$A$25,0),MATCH('Residential Bills_Yr 3_avg'!B$13,Input!$C$20:$AL$20,0))</f>
        <v>0</v>
      </c>
      <c r="C20" s="3" t="str">
        <f>IF(Input!F99="Tier 4",($B$7-C17-C18-C19),IF(Input!F99="Tier 5",IF(('Residential Bills_Yr 3_avg'!$B$7-'Residential Bills_Yr 3_avg'!C17-'Residential Bills_Yr 3_avg'!C18-'Residential Bills_Yr 3_avg'!C19)&gt;Input!F104,Input!F104,('Residential Bills_Yr 3_avg'!$B$7-'Residential Bills_Yr 3_avg'!C17-'Residential Bills_Yr 3_avg'!C18-'Residential Bills_Yr 3_avg'!C19))," "))</f>
        <v xml:space="preserve"> </v>
      </c>
      <c r="D20" s="15" t="str">
        <f t="shared" ref="D20:D21" si="0">IFERROR(B20*C20," ")</f>
        <v xml:space="preserve"> </v>
      </c>
      <c r="F20" s="19">
        <f>INDEX(Input!$C$21:$AL$25,MATCH('Residential Bills_Yr 3_avg'!$A20,Input!$A$21:$A$25,0),MATCH('Residential Bills_Yr 3_avg'!F$13,Input!$C$20:$AL$20,0))</f>
        <v>0</v>
      </c>
      <c r="G20" s="3" t="str">
        <f>IF(Input!G99="Tier 4",($B$7-G17-G18-G19),IF(Input!G99="Tier 5",IF(('Residential Bills_Yr 3_avg'!$B$7-'Residential Bills_Yr 3_avg'!G17-'Residential Bills_Yr 3_avg'!G18-'Residential Bills_Yr 3_avg'!G19)&gt;Input!G104,Input!G104,('Residential Bills_Yr 3_avg'!$B$7-'Residential Bills_Yr 3_avg'!G17-'Residential Bills_Yr 3_avg'!G18-'Residential Bills_Yr 3_avg'!G19))," "))</f>
        <v xml:space="preserve"> </v>
      </c>
      <c r="H20" s="15" t="str">
        <f t="shared" ref="H20:H21" si="1">IFERROR(F20*G20," ")</f>
        <v xml:space="preserve"> </v>
      </c>
      <c r="J20" s="19">
        <f>INDEX(Input!$C$21:$AL$25,MATCH('Residential Bills_Yr 3_avg'!$A20,Input!$A$21:$A$25,0),MATCH('Residential Bills_Yr 3_avg'!J$13,Input!$C$20:$AL$20,0))</f>
        <v>0</v>
      </c>
      <c r="K20" s="3" t="str">
        <f>IF(Input!H99="Tier 4",($B$7-K17-K18-K19),IF(Input!H99="Tier 5",IF(('Residential Bills_Yr 3_avg'!$B$7-'Residential Bills_Yr 3_avg'!K17-'Residential Bills_Yr 3_avg'!K18-'Residential Bills_Yr 3_avg'!K19)&gt;Input!H104,Input!H104,('Residential Bills_Yr 3_avg'!$B$7-'Residential Bills_Yr 3_avg'!K17-'Residential Bills_Yr 3_avg'!K18-'Residential Bills_Yr 3_avg'!K19))," "))</f>
        <v xml:space="preserve"> </v>
      </c>
      <c r="L20" s="15" t="str">
        <f t="shared" ref="L20:L21" si="2">IFERROR(J20*K20," ")</f>
        <v xml:space="preserve"> </v>
      </c>
      <c r="N20" s="19">
        <f>INDEX(Input!$C$21:$AL$25,MATCH('Residential Bills_Yr 3_avg'!$A20,Input!$A$21:$A$25,0),MATCH('Residential Bills_Yr 3_avg'!N$13,Input!$C$20:$AL$20,0))</f>
        <v>0</v>
      </c>
      <c r="O20" s="3" t="str">
        <f>IF(Input!I99="Tier 4",($B$7-O17-O18-O19),IF(Input!I99="Tier 5",IF(('Residential Bills_Yr 3_avg'!$B$7-'Residential Bills_Yr 3_avg'!O17-'Residential Bills_Yr 3_avg'!O18-'Residential Bills_Yr 3_avg'!O19)&gt;Input!I104,Input!I104,('Residential Bills_Yr 3_avg'!$B$7-'Residential Bills_Yr 3_avg'!O17-'Residential Bills_Yr 3_avg'!O18-'Residential Bills_Yr 3_avg'!O19))," "))</f>
        <v xml:space="preserve"> </v>
      </c>
      <c r="P20" s="15" t="str">
        <f t="shared" ref="P20:P21" si="3">IFERROR(N20*O20," ")</f>
        <v xml:space="preserve"> </v>
      </c>
      <c r="R20" s="19">
        <f>INDEX(Input!$C$21:$AL$25,MATCH('Residential Bills_Yr 3_avg'!$A20,Input!$A$21:$A$25,0),MATCH('Residential Bills_Yr 3_avg'!R$13,Input!$C$20:$AL$20,0))</f>
        <v>0</v>
      </c>
      <c r="S20" s="3" t="str">
        <f>IF(Input!J99="Tier 4",($B$7-S17-S18-S19),IF(Input!J99="Tier 5",IF(('Residential Bills_Yr 3_avg'!$B$7-'Residential Bills_Yr 3_avg'!S17-'Residential Bills_Yr 3_avg'!S18-'Residential Bills_Yr 3_avg'!S19)&gt;Input!J104,Input!J104,('Residential Bills_Yr 3_avg'!$B$7-'Residential Bills_Yr 3_avg'!S17-'Residential Bills_Yr 3_avg'!S18-'Residential Bills_Yr 3_avg'!S19))," "))</f>
        <v xml:space="preserve"> </v>
      </c>
      <c r="T20" s="15" t="str">
        <f t="shared" ref="T20:T21" si="4">IFERROR(R20*S20," ")</f>
        <v xml:space="preserve"> </v>
      </c>
      <c r="V20" s="19">
        <f>INDEX(Input!$C$21:$AL$25,MATCH('Residential Bills_Yr 3_avg'!$A20,Input!$A$21:$A$25,0),MATCH('Residential Bills_Yr 3_avg'!V$13,Input!$C$20:$AL$20,0))</f>
        <v>0</v>
      </c>
      <c r="W20" s="3" t="str">
        <f>IF(Input!K99="Tier 4",($B$7-W17-W18-W19),IF(Input!K99="Tier 5",IF(('Residential Bills_Yr 3_avg'!$B$7-'Residential Bills_Yr 3_avg'!W17-'Residential Bills_Yr 3_avg'!W18-'Residential Bills_Yr 3_avg'!W19)&gt;Input!K104,Input!K104,('Residential Bills_Yr 3_avg'!$B$7-'Residential Bills_Yr 3_avg'!W17-'Residential Bills_Yr 3_avg'!W18-'Residential Bills_Yr 3_avg'!W19))," "))</f>
        <v xml:space="preserve"> </v>
      </c>
      <c r="X20" s="15" t="str">
        <f t="shared" ref="X20:X21" si="5">IFERROR(V20*W20," ")</f>
        <v xml:space="preserve"> </v>
      </c>
      <c r="Z20" s="19">
        <f>INDEX(Input!$C$21:$AL$25,MATCH('Residential Bills_Yr 3_avg'!$A20,Input!$A$21:$A$25,0),MATCH('Residential Bills_Yr 3_avg'!Z$13,Input!$C$20:$AL$20,0))</f>
        <v>0</v>
      </c>
      <c r="AA20" s="3" t="str">
        <f>IF(Input!L99="Tier 4",($B$7-AA17-AA18-AA19),IF(Input!L99="Tier 5",IF(('Residential Bills_Yr 3_avg'!$B$7-'Residential Bills_Yr 3_avg'!AA17-'Residential Bills_Yr 3_avg'!AA18-'Residential Bills_Yr 3_avg'!AA19)&gt;Input!L104,Input!L104,('Residential Bills_Yr 3_avg'!$B$7-'Residential Bills_Yr 3_avg'!AA17-'Residential Bills_Yr 3_avg'!AA18-'Residential Bills_Yr 3_avg'!AA19))," "))</f>
        <v xml:space="preserve"> </v>
      </c>
      <c r="AB20" s="15" t="str">
        <f t="shared" ref="AB20:AB21" si="6">IFERROR(Z20*AA20," ")</f>
        <v xml:space="preserve"> </v>
      </c>
      <c r="AD20" s="19">
        <f>INDEX(Input!$C$21:$AL$25,MATCH('Residential Bills_Yr 3_avg'!$A20,Input!$A$21:$A$25,0),MATCH('Residential Bills_Yr 3_avg'!AD$13,Input!$C$20:$AL$20,0))</f>
        <v>0</v>
      </c>
      <c r="AE20" s="3" t="str">
        <f>IF(Input!M99="Tier 4",($B$7-AE17-AE18-AE19),IF(Input!M99="Tier 5",IF(('Residential Bills_Yr 3_avg'!$B$7-'Residential Bills_Yr 3_avg'!AE17-'Residential Bills_Yr 3_avg'!AE18-'Residential Bills_Yr 3_avg'!AE19)&gt;Input!M104,Input!M104,('Residential Bills_Yr 3_avg'!$B$7-'Residential Bills_Yr 3_avg'!AE17-'Residential Bills_Yr 3_avg'!AE18-'Residential Bills_Yr 3_avg'!AE19))," "))</f>
        <v xml:space="preserve"> </v>
      </c>
      <c r="AF20" s="15" t="str">
        <f t="shared" ref="AF20:AF21" si="7">IFERROR(AD20*AE20," ")</f>
        <v xml:space="preserve"> </v>
      </c>
      <c r="AH20" s="19">
        <f>INDEX(Input!$C$21:$AL$25,MATCH('Residential Bills_Yr 3_avg'!$A20,Input!$A$21:$A$25,0),MATCH('Residential Bills_Yr 3_avg'!AH$13,Input!$C$20:$AL$20,0))</f>
        <v>0</v>
      </c>
      <c r="AI20" s="3" t="str">
        <f>IF(Input!N99="Tier 4",($B$7-AI17-AI18-AI19),IF(Input!N99="Tier 5",IF(('Residential Bills_Yr 3_avg'!$B$7-'Residential Bills_Yr 3_avg'!AI17-'Residential Bills_Yr 3_avg'!AI18-'Residential Bills_Yr 3_avg'!AI19)&gt;Input!N104,Input!N104,('Residential Bills_Yr 3_avg'!$B$7-'Residential Bills_Yr 3_avg'!AI17-'Residential Bills_Yr 3_avg'!AI18-'Residential Bills_Yr 3_avg'!AI19))," "))</f>
        <v xml:space="preserve"> </v>
      </c>
      <c r="AJ20" s="15" t="str">
        <f t="shared" ref="AJ20:AJ21" si="8">IFERROR(AH20*AI20," ")</f>
        <v xml:space="preserve"> </v>
      </c>
      <c r="AL20" s="19">
        <f>INDEX(Input!$C$21:$AL$25,MATCH('Residential Bills_Yr 3_avg'!$A20,Input!$A$21:$A$25,0),MATCH('Residential Bills_Yr 3_avg'!AL$13,Input!$C$20:$AL$20,0))</f>
        <v>0</v>
      </c>
      <c r="AM20" s="3" t="str">
        <f>IF(Input!O99="Tier 4",($B$7-AM17-AM18-AM19),IF(Input!O99="Tier 5",IF(('Residential Bills_Yr 3_avg'!$B$7-'Residential Bills_Yr 3_avg'!AM17-'Residential Bills_Yr 3_avg'!AM18-'Residential Bills_Yr 3_avg'!AM19)&gt;Input!O104,Input!O104,('Residential Bills_Yr 3_avg'!$B$7-'Residential Bills_Yr 3_avg'!AM17-'Residential Bills_Yr 3_avg'!AM18-'Residential Bills_Yr 3_avg'!AM19))," "))</f>
        <v xml:space="preserve"> </v>
      </c>
      <c r="AN20" s="15" t="str">
        <f t="shared" ref="AN20:AN21" si="9">IFERROR(AL20*AM20," ")</f>
        <v xml:space="preserve"> </v>
      </c>
      <c r="AP20" s="19">
        <f>INDEX(Input!$C$21:$AL$25,MATCH('Residential Bills_Yr 3_avg'!$A20,Input!$A$21:$A$25,0),MATCH('Residential Bills_Yr 3_avg'!AP$13,Input!$C$20:$AL$20,0))</f>
        <v>0</v>
      </c>
      <c r="AQ20" s="3" t="str">
        <f>IF(Input!P99="Tier 4",($B$7-AQ17-AQ18-AQ19),IF(Input!P99="Tier 5",IF(('Residential Bills_Yr 3_avg'!$B$7-'Residential Bills_Yr 3_avg'!AQ17-'Residential Bills_Yr 3_avg'!AQ18-'Residential Bills_Yr 3_avg'!AQ19)&gt;Input!P104,Input!P104,('Residential Bills_Yr 3_avg'!$B$7-'Residential Bills_Yr 3_avg'!AQ17-'Residential Bills_Yr 3_avg'!AQ18-'Residential Bills_Yr 3_avg'!AQ19))," "))</f>
        <v xml:space="preserve"> </v>
      </c>
      <c r="AR20" s="15" t="str">
        <f t="shared" ref="AR20:AR21" si="10">IFERROR(AP20*AQ20," ")</f>
        <v xml:space="preserve"> </v>
      </c>
      <c r="AS20" s="7"/>
      <c r="AT20" s="19">
        <f>INDEX(Input!$C$21:$AL$25,MATCH('Residential Bills_Yr 3_avg'!$A20,Input!$A$21:$A$25,0),MATCH('Residential Bills_Yr 3_avg'!AT$13,Input!$C$20:$AL$20,0))</f>
        <v>0</v>
      </c>
      <c r="AU20" s="3" t="str">
        <f>IF(Input!Q99="Tier 4",($B$7-AU17-AU18-AU19),IF(Input!Q99="Tier 5",IF(('Residential Bills_Yr 3_avg'!$B$7-'Residential Bills_Yr 3_avg'!AU17-'Residential Bills_Yr 3_avg'!AU18-'Residential Bills_Yr 3_avg'!AU19)&gt;Input!Q104,Input!Q104,('Residential Bills_Yr 3_avg'!$B$7-'Residential Bills_Yr 3_avg'!AU17-'Residential Bills_Yr 3_avg'!AU18-'Residential Bills_Yr 3_avg'!AU19))," "))</f>
        <v xml:space="preserve"> </v>
      </c>
      <c r="AV20" s="15" t="str">
        <f t="shared" ref="AV20:AV21" si="11">IFERROR(AT20*AU20," ")</f>
        <v xml:space="preserve"> </v>
      </c>
    </row>
    <row r="21" spans="1:48" ht="14.4" hidden="1" customHeight="1" x14ac:dyDescent="0.3">
      <c r="A21" t="str">
        <f>Input!A25</f>
        <v>Tier 5</v>
      </c>
      <c r="B21" s="19">
        <f>INDEX(Input!$C$21:$AL$25,MATCH('Residential Bills_Yr 3_avg'!$A21,Input!$A$21:$A$25,0),MATCH('Residential Bills_Yr 3_avg'!B$13,Input!$C$20:$AL$20,0))</f>
        <v>0</v>
      </c>
      <c r="C21" s="3" t="str">
        <f>IF(Input!F99="Tier 5",('Residential Bills_Yr 3_avg'!$B$7-'Residential Bills_Yr 3_avg'!C17-'Residential Bills_Yr 3_avg'!C18-'Residential Bills_Yr 3_avg'!C19-'Residential Bills_Yr 3_avg'!C20)," ")</f>
        <v xml:space="preserve"> </v>
      </c>
      <c r="D21" s="15" t="str">
        <f t="shared" si="0"/>
        <v xml:space="preserve"> </v>
      </c>
      <c r="F21" s="19">
        <f>INDEX(Input!$C$21:$AL$25,MATCH('Residential Bills_Yr 3_avg'!$A21,Input!$A$21:$A$25,0),MATCH('Residential Bills_Yr 3_avg'!F$13,Input!$C$20:$AL$20,0))</f>
        <v>0</v>
      </c>
      <c r="G21" s="3" t="str">
        <f>IF(Input!G99="Tier 5",('Residential Bills_Yr 3_avg'!$B$7-'Residential Bills_Yr 3_avg'!G17-'Residential Bills_Yr 3_avg'!G18-'Residential Bills_Yr 3_avg'!G19-'Residential Bills_Yr 3_avg'!G20)," ")</f>
        <v xml:space="preserve"> </v>
      </c>
      <c r="H21" s="15" t="str">
        <f t="shared" si="1"/>
        <v xml:space="preserve"> </v>
      </c>
      <c r="J21" s="19">
        <f>INDEX(Input!$C$21:$AL$25,MATCH('Residential Bills_Yr 3_avg'!$A21,Input!$A$21:$A$25,0),MATCH('Residential Bills_Yr 3_avg'!J$13,Input!$C$20:$AL$20,0))</f>
        <v>0</v>
      </c>
      <c r="K21" s="3" t="str">
        <f>IF(Input!H99="Tier 5",('Residential Bills_Yr 3_avg'!$B$7-'Residential Bills_Yr 3_avg'!K$17-'Residential Bills_Yr 3_avg'!K$18-'Residential Bills_Yr 3_avg'!K$19-'Residential Bills_Yr 3_avg'!K$20)," ")</f>
        <v xml:space="preserve"> </v>
      </c>
      <c r="L21" s="15" t="str">
        <f t="shared" si="2"/>
        <v xml:space="preserve"> </v>
      </c>
      <c r="N21" s="19">
        <f>INDEX(Input!$C$21:$AL$25,MATCH('Residential Bills_Yr 3_avg'!$A21,Input!$A$21:$A$25,0),MATCH('Residential Bills_Yr 3_avg'!N$13,Input!$C$20:$AL$20,0))</f>
        <v>0</v>
      </c>
      <c r="O21" s="3" t="str">
        <f>IF(Input!I99="Tier 5",('Residential Bills_Yr 3_avg'!$B$7-'Residential Bills_Yr 3_avg'!O$17-'Residential Bills_Yr 3_avg'!O$18-'Residential Bills_Yr 3_avg'!O$19-'Residential Bills_Yr 3_avg'!O$20)," ")</f>
        <v xml:space="preserve"> </v>
      </c>
      <c r="P21" s="15" t="str">
        <f t="shared" si="3"/>
        <v xml:space="preserve"> </v>
      </c>
      <c r="R21" s="19">
        <f>INDEX(Input!$C$21:$AL$25,MATCH('Residential Bills_Yr 3_avg'!$A21,Input!$A$21:$A$25,0),MATCH('Residential Bills_Yr 3_avg'!R$13,Input!$C$20:$AL$20,0))</f>
        <v>0</v>
      </c>
      <c r="S21" s="3" t="str">
        <f>IF(Input!J99="Tier 5",('Residential Bills_Yr 3_avg'!$B$7-'Residential Bills_Yr 3_avg'!S$17-'Residential Bills_Yr 3_avg'!S$18-'Residential Bills_Yr 3_avg'!S$19-'Residential Bills_Yr 3_avg'!S$20)," ")</f>
        <v xml:space="preserve"> </v>
      </c>
      <c r="T21" s="15" t="str">
        <f t="shared" si="4"/>
        <v xml:space="preserve"> </v>
      </c>
      <c r="V21" s="19">
        <f>INDEX(Input!$C$21:$AL$25,MATCH('Residential Bills_Yr 3_avg'!$A21,Input!$A$21:$A$25,0),MATCH('Residential Bills_Yr 3_avg'!V$13,Input!$C$20:$AL$20,0))</f>
        <v>0</v>
      </c>
      <c r="W21" s="3" t="str">
        <f>IF(Input!K99="Tier 5",('Residential Bills_Yr 3_avg'!$B$7-'Residential Bills_Yr 3_avg'!W$17-'Residential Bills_Yr 3_avg'!W$18-'Residential Bills_Yr 3_avg'!W$19-'Residential Bills_Yr 3_avg'!W$20)," ")</f>
        <v xml:space="preserve"> </v>
      </c>
      <c r="X21" s="15" t="str">
        <f t="shared" si="5"/>
        <v xml:space="preserve"> </v>
      </c>
      <c r="Z21" s="19">
        <f>INDEX(Input!$C$21:$AL$25,MATCH('Residential Bills_Yr 3_avg'!$A21,Input!$A$21:$A$25,0),MATCH('Residential Bills_Yr 3_avg'!Z$13,Input!$C$20:$AL$20,0))</f>
        <v>0</v>
      </c>
      <c r="AA21" s="3" t="str">
        <f>IF(Input!L99="Tier 5",('Residential Bills_Yr 3_avg'!$B$7-'Residential Bills_Yr 3_avg'!AA$17-'Residential Bills_Yr 3_avg'!AA$18-'Residential Bills_Yr 3_avg'!AA$19-'Residential Bills_Yr 3_avg'!AA$20)," ")</f>
        <v xml:space="preserve"> </v>
      </c>
      <c r="AB21" s="15" t="str">
        <f t="shared" si="6"/>
        <v xml:space="preserve"> </v>
      </c>
      <c r="AD21" s="19">
        <f>INDEX(Input!$C$21:$AL$25,MATCH('Residential Bills_Yr 3_avg'!$A21,Input!$A$21:$A$25,0),MATCH('Residential Bills_Yr 3_avg'!AD$13,Input!$C$20:$AL$20,0))</f>
        <v>0</v>
      </c>
      <c r="AE21" s="3" t="str">
        <f>IF(Input!M99="Tier 5",('Residential Bills_Yr 3_avg'!$B$7-'Residential Bills_Yr 3_avg'!AE$17-'Residential Bills_Yr 3_avg'!AE$18-'Residential Bills_Yr 3_avg'!AE$19-'Residential Bills_Yr 3_avg'!AE$20)," ")</f>
        <v xml:space="preserve"> </v>
      </c>
      <c r="AF21" s="15" t="str">
        <f t="shared" si="7"/>
        <v xml:space="preserve"> </v>
      </c>
      <c r="AH21" s="19">
        <f>INDEX(Input!$C$21:$AL$25,MATCH('Residential Bills_Yr 3_avg'!$A21,Input!$A$21:$A$25,0),MATCH('Residential Bills_Yr 3_avg'!AH$13,Input!$C$20:$AL$20,0))</f>
        <v>0</v>
      </c>
      <c r="AI21" s="3" t="str">
        <f>IF(Input!N99="Tier 5",('Residential Bills_Yr 3_avg'!$B$7-'Residential Bills_Yr 3_avg'!AI$17-'Residential Bills_Yr 3_avg'!AI$18-'Residential Bills_Yr 3_avg'!AI$19-'Residential Bills_Yr 3_avg'!AI$20)," ")</f>
        <v xml:space="preserve"> </v>
      </c>
      <c r="AJ21" s="15" t="str">
        <f t="shared" si="8"/>
        <v xml:space="preserve"> </v>
      </c>
      <c r="AL21" s="19">
        <f>INDEX(Input!$C$21:$AL$25,MATCH('Residential Bills_Yr 3_avg'!$A21,Input!$A$21:$A$25,0),MATCH('Residential Bills_Yr 3_avg'!AL$13,Input!$C$20:$AL$20,0))</f>
        <v>0</v>
      </c>
      <c r="AM21" s="3" t="str">
        <f>IF(Input!O99="Tier 5",('Residential Bills_Yr 3_avg'!$B$7-'Residential Bills_Yr 3_avg'!AM$17-'Residential Bills_Yr 3_avg'!AM$18-'Residential Bills_Yr 3_avg'!AM$19-'Residential Bills_Yr 3_avg'!AM$20)," ")</f>
        <v xml:space="preserve"> </v>
      </c>
      <c r="AN21" s="15" t="str">
        <f t="shared" si="9"/>
        <v xml:space="preserve"> </v>
      </c>
      <c r="AP21" s="19">
        <f>INDEX(Input!$C$21:$AL$25,MATCH('Residential Bills_Yr 3_avg'!$A21,Input!$A$21:$A$25,0),MATCH('Residential Bills_Yr 3_avg'!AP$13,Input!$C$20:$AL$20,0))</f>
        <v>0</v>
      </c>
      <c r="AQ21" s="3" t="str">
        <f>IF(Input!P99="Tier 5",('Residential Bills_Yr 3_avg'!$B$7-'Residential Bills_Yr 3_avg'!AQ$17-'Residential Bills_Yr 3_avg'!AQ$18-'Residential Bills_Yr 3_avg'!AQ$19-'Residential Bills_Yr 3_avg'!AQ$20)," ")</f>
        <v xml:space="preserve"> </v>
      </c>
      <c r="AR21" s="15" t="str">
        <f t="shared" si="10"/>
        <v xml:space="preserve"> </v>
      </c>
      <c r="AS21" s="7"/>
      <c r="AT21" s="19">
        <f>INDEX(Input!$C$21:$AL$25,MATCH('Residential Bills_Yr 3_avg'!$A21,Input!$A$21:$A$25,0),MATCH('Residential Bills_Yr 3_avg'!AT$13,Input!$C$20:$AL$20,0))</f>
        <v>0</v>
      </c>
      <c r="AU21" s="3" t="str">
        <f>IF(Input!Q99="Tier 5",('Residential Bills_Yr 3_avg'!$B$7-'Residential Bills_Yr 3_avg'!AU$17-'Residential Bills_Yr 3_avg'!AU$18-'Residential Bills_Yr 3_avg'!AU$19-'Residential Bills_Yr 3_avg'!AU$20)," ")</f>
        <v xml:space="preserve"> </v>
      </c>
      <c r="AV21" s="15" t="str">
        <f t="shared" si="11"/>
        <v xml:space="preserve"> </v>
      </c>
    </row>
    <row r="22" spans="1:48" x14ac:dyDescent="0.3">
      <c r="A22" t="s">
        <v>38</v>
      </c>
      <c r="B22" s="14"/>
      <c r="C22" s="3">
        <f>SUM(C17:C21)</f>
        <v>14</v>
      </c>
      <c r="D22" s="20">
        <f>SUM(D17:D21)+D14</f>
        <v>88.01</v>
      </c>
      <c r="F22" s="14"/>
      <c r="G22" s="3">
        <f>SUM(G17:G21)</f>
        <v>14</v>
      </c>
      <c r="H22" s="20">
        <f>SUM(H17:H21)+H14</f>
        <v>88.01</v>
      </c>
      <c r="J22" s="14"/>
      <c r="K22" s="3">
        <f>SUM(K17:K21)</f>
        <v>14</v>
      </c>
      <c r="L22" s="20">
        <f>SUM(L17:L21)+L14</f>
        <v>88.01</v>
      </c>
      <c r="N22" s="14"/>
      <c r="O22" s="3">
        <f>SUM(O17:O21)</f>
        <v>14</v>
      </c>
      <c r="P22" s="20">
        <f>SUM(P17:P21)+P14</f>
        <v>88.01</v>
      </c>
      <c r="R22" s="14"/>
      <c r="S22" s="3">
        <f>SUM(S17:S21)</f>
        <v>14</v>
      </c>
      <c r="T22" s="20">
        <f>SUM(T17:T21)+T14</f>
        <v>88.01</v>
      </c>
      <c r="V22" s="14"/>
      <c r="W22" s="3">
        <f>SUM(W17:W21)</f>
        <v>14</v>
      </c>
      <c r="X22" s="20">
        <f>SUM(X17:X21)+X14</f>
        <v>88.01</v>
      </c>
      <c r="Z22" s="14"/>
      <c r="AA22" s="3">
        <f>SUM(AA17:AA21)</f>
        <v>14</v>
      </c>
      <c r="AB22" s="20">
        <f>SUM(AB17:AB21)+AB14</f>
        <v>88.01</v>
      </c>
      <c r="AD22" s="14"/>
      <c r="AE22" s="3">
        <f>SUM(AE17:AE21)</f>
        <v>14</v>
      </c>
      <c r="AF22" s="20">
        <f>SUM(AF17:AF21)+AF14</f>
        <v>88.01</v>
      </c>
      <c r="AH22" s="14"/>
      <c r="AI22" s="3">
        <f>SUM(AI17:AI21)</f>
        <v>14</v>
      </c>
      <c r="AJ22" s="20">
        <f>SUM(AJ17:AJ21)+AJ14</f>
        <v>88.01</v>
      </c>
      <c r="AL22" s="14"/>
      <c r="AM22" s="3">
        <f>SUM(AM17:AM21)</f>
        <v>14</v>
      </c>
      <c r="AN22" s="20">
        <f>SUM(AN17:AN21)+AN14</f>
        <v>88.01</v>
      </c>
      <c r="AP22" s="14"/>
      <c r="AQ22" s="3">
        <f>SUM(AQ17:AQ21)</f>
        <v>14</v>
      </c>
      <c r="AR22" s="20">
        <f>SUM(AR17:AR21)+AR14</f>
        <v>88.01</v>
      </c>
      <c r="AS22" s="50"/>
      <c r="AT22" s="14"/>
      <c r="AU22" s="3">
        <f>SUM(AU17:AU21)</f>
        <v>14</v>
      </c>
      <c r="AV22" s="20">
        <f>SUM(AV17:AV21)+AV14</f>
        <v>88.01</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14</v>
      </c>
      <c r="D25" s="15">
        <f t="shared" ref="D25:D37" si="12">ROUND(IF(C25="Fixed",B25,(B25*C25)),2)</f>
        <v>4.66</v>
      </c>
      <c r="F25" s="135">
        <f>INDEX(Input!$C$46:$AM$58,MATCH($A25,Input!$A$46:$A$58,0),MATCH(F$13,Input!$C$45:$AM$45,0))</f>
        <v>0.33300000000000002</v>
      </c>
      <c r="G25" s="24">
        <f>IF(VLOOKUP($A25,Input!$A$46:$B$58,2,FALSE)="Percentage",H$22,IF(VLOOKUP($A25,Input!$A$46:$B$58,2,FALSE)="Fixed","Fixed",(G$22)))</f>
        <v>14</v>
      </c>
      <c r="H25" s="15">
        <f t="shared" ref="H25:H37" si="13">ROUND(IF(G25="Fixed",F25,(F25*G25)),2)</f>
        <v>4.66</v>
      </c>
      <c r="J25" s="135">
        <f>INDEX(Input!$C$46:$AM$58,MATCH($A25,Input!$A$46:$A$58,0),MATCH(J$13,Input!$C$45:$AM$45,0))</f>
        <v>0.33300000000000002</v>
      </c>
      <c r="K25" s="24">
        <f>IF(VLOOKUP($A25,Input!$A$46:$B$58,2,FALSE)="Percentage",L$22,IF(VLOOKUP($A25,Input!$A$46:$B$58,2,FALSE)="Fixed","Fixed",(K$22)))</f>
        <v>14</v>
      </c>
      <c r="L25" s="15">
        <f t="shared" ref="L25:L37" si="14">ROUND(IF(K25="Fixed",J25,(J25*K25)),2)</f>
        <v>4.66</v>
      </c>
      <c r="N25" s="135">
        <f>INDEX(Input!$C$46:$AM$58,MATCH($A25,Input!$A$46:$A$58,0),MATCH(N$13,Input!$C$45:$AM$45,0))</f>
        <v>0.33300000000000002</v>
      </c>
      <c r="O25" s="24">
        <f>IF(VLOOKUP($A25,Input!$A$46:$B$58,2,FALSE)="Percentage",P$22,IF(VLOOKUP($A25,Input!$A$46:$B$58,2,FALSE)="Fixed","Fixed",(O$22)))</f>
        <v>14</v>
      </c>
      <c r="P25" s="15">
        <f t="shared" ref="P25:P37" si="15">ROUND(IF(O25="Fixed",N25,(N25*O25)),2)</f>
        <v>4.66</v>
      </c>
      <c r="R25" s="135">
        <f>INDEX(Input!$C$46:$AM$58,MATCH($A25,Input!$A$46:$A$58,0),MATCH(R$13,Input!$C$45:$AM$45,0))</f>
        <v>0.33300000000000002</v>
      </c>
      <c r="S25" s="24">
        <f>IF(VLOOKUP($A25,Input!$A$46:$B$58,2,FALSE)="Percentage",T$22,IF(VLOOKUP($A25,Input!$A$46:$B$58,2,FALSE)="Fixed","Fixed",(S$22)))</f>
        <v>14</v>
      </c>
      <c r="T25" s="15">
        <f t="shared" ref="T25:T37" si="16">ROUND(IF(S25="Fixed",R25,(R25*S25)),2)</f>
        <v>4.66</v>
      </c>
      <c r="V25" s="135">
        <f>INDEX(Input!$C$46:$AM$58,MATCH($A25,Input!$A$46:$A$58,0),MATCH(V$13,Input!$C$45:$AM$45,0))</f>
        <v>0.33300000000000002</v>
      </c>
      <c r="W25" s="24">
        <f>IF(VLOOKUP($A25,Input!$A$46:$B$58,2,FALSE)="Percentage",X$22,IF(VLOOKUP($A25,Input!$A$46:$B$58,2,FALSE)="Fixed","Fixed",(W$22)))</f>
        <v>14</v>
      </c>
      <c r="X25" s="15">
        <f t="shared" ref="X25:X37" si="17">ROUND(IF(W25="Fixed",V25,(V25*W25)),2)</f>
        <v>4.66</v>
      </c>
      <c r="Z25" s="135">
        <f>INDEX(Input!$C$46:$AM$58,MATCH($A25,Input!$A$46:$A$58,0),MATCH(Z$13,Input!$C$45:$AM$45,0))</f>
        <v>0.33300000000000002</v>
      </c>
      <c r="AA25" s="24">
        <f>IF(VLOOKUP($A25,Input!$A$46:$B$58,2,FALSE)="Percentage",AB$22,IF(VLOOKUP($A25,Input!$A$46:$B$58,2,FALSE)="Fixed","Fixed",(AA$22)))</f>
        <v>14</v>
      </c>
      <c r="AB25" s="15">
        <f t="shared" ref="AB25:AB37" si="18">ROUND(IF(AA25="Fixed",Z25,(Z25*AA25)),2)</f>
        <v>4.66</v>
      </c>
      <c r="AD25" s="135">
        <f>INDEX(Input!$C$46:$AM$58,MATCH($A25,Input!$A$46:$A$58,0),MATCH(AD$13,Input!$C$45:$AM$45,0))</f>
        <v>0.33300000000000002</v>
      </c>
      <c r="AE25" s="24">
        <f>IF(VLOOKUP($A25,Input!$A$46:$B$58,2,FALSE)="Percentage",AF$22,IF(VLOOKUP($A25,Input!$A$46:$B$58,2,FALSE)="Fixed","Fixed",(AE$22)))</f>
        <v>14</v>
      </c>
      <c r="AF25" s="15">
        <f t="shared" ref="AF25:AF37" si="19">ROUND(IF(AE25="Fixed",AD25,(AD25*AE25)),2)</f>
        <v>4.66</v>
      </c>
      <c r="AH25" s="135">
        <f>INDEX(Input!$C$46:$AM$58,MATCH($A25,Input!$A$46:$A$58,0),MATCH(AH$13,Input!$C$45:$AM$45,0))</f>
        <v>0.33300000000000002</v>
      </c>
      <c r="AI25" s="24">
        <f>IF(VLOOKUP($A25,Input!$A$46:$B$58,2,FALSE)="Percentage",AJ$22,IF(VLOOKUP($A25,Input!$A$46:$B$58,2,FALSE)="Fixed","Fixed",(AI$22)))</f>
        <v>14</v>
      </c>
      <c r="AJ25" s="15">
        <f t="shared" ref="AJ25:AJ37" si="20">ROUND(IF(AI25="Fixed",AH25,(AH25*AI25)),2)</f>
        <v>4.66</v>
      </c>
      <c r="AL25" s="135">
        <f>INDEX(Input!$C$46:$AM$58,MATCH($A25,Input!$A$46:$A$58,0),MATCH(AL$13,Input!$C$45:$AM$45,0))</f>
        <v>0.33300000000000002</v>
      </c>
      <c r="AM25" s="24">
        <f>IF(VLOOKUP($A25,Input!$A$46:$B$58,2,FALSE)="Percentage",AN$22,IF(VLOOKUP($A25,Input!$A$46:$B$58,2,FALSE)="Fixed","Fixed",(AM$22)))</f>
        <v>14</v>
      </c>
      <c r="AN25" s="15">
        <f t="shared" ref="AN25:AN37" si="21">ROUND(IF(AM25="Fixed",AL25,(AL25*AM25)),2)</f>
        <v>4.66</v>
      </c>
      <c r="AP25" s="135">
        <f>INDEX(Input!$C$46:$AM$58,MATCH($A25,Input!$A$46:$A$58,0),MATCH(AP$13,Input!$C$45:$AM$45,0))</f>
        <v>0.33300000000000002</v>
      </c>
      <c r="AQ25" s="24">
        <f>IF(VLOOKUP($A25,Input!$A$46:$B$58,2,FALSE)="Percentage",AR$22,IF(VLOOKUP($A25,Input!$A$46:$B$58,2,FALSE)="Fixed","Fixed",(AQ$22)))</f>
        <v>14</v>
      </c>
      <c r="AR25" s="15">
        <f t="shared" ref="AR25:AR37" si="22">ROUND(IF(AQ25="Fixed",AP25,(AP25*AQ25)),2)</f>
        <v>4.66</v>
      </c>
      <c r="AS25" s="7"/>
      <c r="AT25" s="135">
        <f>INDEX(Input!$C$46:$AM$58,MATCH($A25,Input!$A$46:$A$58,0),MATCH(AT$13,Input!$C$45:$AM$45,0))</f>
        <v>0.33300000000000002</v>
      </c>
      <c r="AU25" s="24">
        <f>IF(VLOOKUP($A25,Input!$A$46:$B$58,2,FALSE)="Percentage",AV$22,IF(VLOOKUP($A25,Input!$A$46:$B$58,2,FALSE)="Fixed","Fixed",(AU$22)))</f>
        <v>14</v>
      </c>
      <c r="AV25" s="15">
        <f t="shared" ref="AV25:AV37" si="23">ROUND(IF(AU25="Fixed",AT25,(AT25*AU25)),2)</f>
        <v>4.66</v>
      </c>
    </row>
    <row r="26" spans="1:48" x14ac:dyDescent="0.3">
      <c r="A26" t="str">
        <f>Input!A47</f>
        <v>WRAM/MCBA</v>
      </c>
      <c r="B26" s="135">
        <f>INDEX(Input!$C$46:$AM$58,MATCH($A26,Input!$A$46:$A$58,0),MATCH(B$13,Input!$C$45:$AM$45,0))</f>
        <v>0</v>
      </c>
      <c r="C26" s="24">
        <f>IF(VLOOKUP($A26,Input!$A$46:$B$58,2,FALSE)="Percentage",D$22,IF(VLOOKUP($A26,Input!$A$46:$B$58,2,FALSE)="Fixed","Fixed",(C$22)))</f>
        <v>88.01</v>
      </c>
      <c r="D26" s="15">
        <f t="shared" si="12"/>
        <v>0</v>
      </c>
      <c r="F26" s="135">
        <f>INDEX(Input!$C$46:$AM$58,MATCH($A26,Input!$A$46:$A$58,0),MATCH(F$13,Input!$C$45:$AM$45,0))</f>
        <v>0</v>
      </c>
      <c r="G26" s="24">
        <f>IF(VLOOKUP($A26,Input!$A$46:$B$58,2,FALSE)="Percentage",H$22,IF(VLOOKUP($A26,Input!$A$46:$B$58,2,FALSE)="Fixed","Fixed",(G$22)))</f>
        <v>88.01</v>
      </c>
      <c r="H26" s="15">
        <f t="shared" si="13"/>
        <v>0</v>
      </c>
      <c r="J26" s="135">
        <f>INDEX(Input!$C$46:$AM$58,MATCH($A26,Input!$A$46:$A$58,0),MATCH(J$13,Input!$C$45:$AM$45,0))</f>
        <v>0</v>
      </c>
      <c r="K26" s="24">
        <f>IF(VLOOKUP($A26,Input!$A$46:$B$58,2,FALSE)="Percentage",L$22,IF(VLOOKUP($A26,Input!$A$46:$B$58,2,FALSE)="Fixed","Fixed",(K$22)))</f>
        <v>88.01</v>
      </c>
      <c r="L26" s="15">
        <f t="shared" si="14"/>
        <v>0</v>
      </c>
      <c r="N26" s="135">
        <f>INDEX(Input!$C$46:$AM$58,MATCH($A26,Input!$A$46:$A$58,0),MATCH(N$13,Input!$C$45:$AM$45,0))</f>
        <v>0</v>
      </c>
      <c r="O26" s="24">
        <f>IF(VLOOKUP($A26,Input!$A$46:$B$58,2,FALSE)="Percentage",P$22,IF(VLOOKUP($A26,Input!$A$46:$B$58,2,FALSE)="Fixed","Fixed",(O$22)))</f>
        <v>88.01</v>
      </c>
      <c r="P26" s="15">
        <f t="shared" si="15"/>
        <v>0</v>
      </c>
      <c r="R26" s="135">
        <f>INDEX(Input!$C$46:$AM$58,MATCH($A26,Input!$A$46:$A$58,0),MATCH(R$13,Input!$C$45:$AM$45,0))</f>
        <v>0</v>
      </c>
      <c r="S26" s="24">
        <f>IF(VLOOKUP($A26,Input!$A$46:$B$58,2,FALSE)="Percentage",T$22,IF(VLOOKUP($A26,Input!$A$46:$B$58,2,FALSE)="Fixed","Fixed",(S$22)))</f>
        <v>88.01</v>
      </c>
      <c r="T26" s="15">
        <f t="shared" si="16"/>
        <v>0</v>
      </c>
      <c r="V26" s="135">
        <f>INDEX(Input!$C$46:$AM$58,MATCH($A26,Input!$A$46:$A$58,0),MATCH(V$13,Input!$C$45:$AM$45,0))</f>
        <v>0</v>
      </c>
      <c r="W26" s="24">
        <f>IF(VLOOKUP($A26,Input!$A$46:$B$58,2,FALSE)="Percentage",X$22,IF(VLOOKUP($A26,Input!$A$46:$B$58,2,FALSE)="Fixed","Fixed",(W$22)))</f>
        <v>88.01</v>
      </c>
      <c r="X26" s="15">
        <f t="shared" si="17"/>
        <v>0</v>
      </c>
      <c r="Z26" s="135">
        <f>INDEX(Input!$C$46:$AM$58,MATCH($A26,Input!$A$46:$A$58,0),MATCH(Z$13,Input!$C$45:$AM$45,0))</f>
        <v>0</v>
      </c>
      <c r="AA26" s="24">
        <f>IF(VLOOKUP($A26,Input!$A$46:$B$58,2,FALSE)="Percentage",AB$22,IF(VLOOKUP($A26,Input!$A$46:$B$58,2,FALSE)="Fixed","Fixed",(AA$22)))</f>
        <v>88.01</v>
      </c>
      <c r="AB26" s="15">
        <f t="shared" si="18"/>
        <v>0</v>
      </c>
      <c r="AD26" s="135">
        <f>INDEX(Input!$C$46:$AM$58,MATCH($A26,Input!$A$46:$A$58,0),MATCH(AD$13,Input!$C$45:$AM$45,0))</f>
        <v>0</v>
      </c>
      <c r="AE26" s="24">
        <f>IF(VLOOKUP($A26,Input!$A$46:$B$58,2,FALSE)="Percentage",AF$22,IF(VLOOKUP($A26,Input!$A$46:$B$58,2,FALSE)="Fixed","Fixed",(AE$22)))</f>
        <v>88.01</v>
      </c>
      <c r="AF26" s="15">
        <f t="shared" si="19"/>
        <v>0</v>
      </c>
      <c r="AH26" s="135">
        <f>INDEX(Input!$C$46:$AM$58,MATCH($A26,Input!$A$46:$A$58,0),MATCH(AH$13,Input!$C$45:$AM$45,0))</f>
        <v>0</v>
      </c>
      <c r="AI26" s="24">
        <f>IF(VLOOKUP($A26,Input!$A$46:$B$58,2,FALSE)="Percentage",AJ$22,IF(VLOOKUP($A26,Input!$A$46:$B$58,2,FALSE)="Fixed","Fixed",(AI$22)))</f>
        <v>88.01</v>
      </c>
      <c r="AJ26" s="15">
        <f t="shared" si="20"/>
        <v>0</v>
      </c>
      <c r="AL26" s="135">
        <f>INDEX(Input!$C$46:$AM$58,MATCH($A26,Input!$A$46:$A$58,0),MATCH(AL$13,Input!$C$45:$AM$45,0))</f>
        <v>0</v>
      </c>
      <c r="AM26" s="24">
        <f>IF(VLOOKUP($A26,Input!$A$46:$B$58,2,FALSE)="Percentage",AN$22,IF(VLOOKUP($A26,Input!$A$46:$B$58,2,FALSE)="Fixed","Fixed",(AM$22)))</f>
        <v>88.01</v>
      </c>
      <c r="AN26" s="15">
        <f t="shared" si="21"/>
        <v>0</v>
      </c>
      <c r="AP26" s="135">
        <f>INDEX(Input!$C$46:$AM$58,MATCH($A26,Input!$A$46:$A$58,0),MATCH(AP$13,Input!$C$45:$AM$45,0))</f>
        <v>0</v>
      </c>
      <c r="AQ26" s="24">
        <f>IF(VLOOKUP($A26,Input!$A$46:$B$58,2,FALSE)="Percentage",AR$22,IF(VLOOKUP($A26,Input!$A$46:$B$58,2,FALSE)="Fixed","Fixed",(AQ$22)))</f>
        <v>88.01</v>
      </c>
      <c r="AR26" s="15">
        <f t="shared" si="22"/>
        <v>0</v>
      </c>
      <c r="AS26" s="7"/>
      <c r="AT26" s="135">
        <f>INDEX(Input!$C$46:$AM$58,MATCH($A26,Input!$A$46:$A$58,0),MATCH(AT$13,Input!$C$45:$AM$45,0))</f>
        <v>0</v>
      </c>
      <c r="AU26" s="24">
        <f>IF(VLOOKUP($A26,Input!$A$46:$B$58,2,FALSE)="Percentage",AV$22,IF(VLOOKUP($A26,Input!$A$46:$B$58,2,FALSE)="Fixed","Fixed",(AU$22)))</f>
        <v>88.01</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14</v>
      </c>
      <c r="D27" s="15">
        <f t="shared" si="12"/>
        <v>0</v>
      </c>
      <c r="F27" s="135">
        <f>INDEX(Input!$C$46:$AM$58,MATCH($A27,Input!$A$46:$A$58,0),MATCH(F$13,Input!$C$45:$AM$45,0))</f>
        <v>0</v>
      </c>
      <c r="G27" s="24">
        <f>IF(VLOOKUP($A27,Input!$A$46:$B$58,2,FALSE)="Percentage",H$22,IF(VLOOKUP($A27,Input!$A$46:$B$58,2,FALSE)="Fixed","Fixed",(G$22)))</f>
        <v>14</v>
      </c>
      <c r="H27" s="15">
        <f t="shared" si="13"/>
        <v>0</v>
      </c>
      <c r="J27" s="135">
        <f>INDEX(Input!$C$46:$AM$58,MATCH($A27,Input!$A$46:$A$58,0),MATCH(J$13,Input!$C$45:$AM$45,0))</f>
        <v>0</v>
      </c>
      <c r="K27" s="24">
        <f>IF(VLOOKUP($A27,Input!$A$46:$B$58,2,FALSE)="Percentage",L$22,IF(VLOOKUP($A27,Input!$A$46:$B$58,2,FALSE)="Fixed","Fixed",(K$22)))</f>
        <v>14</v>
      </c>
      <c r="L27" s="15">
        <f t="shared" si="14"/>
        <v>0</v>
      </c>
      <c r="N27" s="135">
        <f>INDEX(Input!$C$46:$AM$58,MATCH($A27,Input!$A$46:$A$58,0),MATCH(N$13,Input!$C$45:$AM$45,0))</f>
        <v>0</v>
      </c>
      <c r="O27" s="24">
        <f>IF(VLOOKUP($A27,Input!$A$46:$B$58,2,FALSE)="Percentage",P$22,IF(VLOOKUP($A27,Input!$A$46:$B$58,2,FALSE)="Fixed","Fixed",(O$22)))</f>
        <v>14</v>
      </c>
      <c r="P27" s="15">
        <f t="shared" si="15"/>
        <v>0</v>
      </c>
      <c r="R27" s="135">
        <f>INDEX(Input!$C$46:$AM$58,MATCH($A27,Input!$A$46:$A$58,0),MATCH(R$13,Input!$C$45:$AM$45,0))</f>
        <v>0</v>
      </c>
      <c r="S27" s="24">
        <f>IF(VLOOKUP($A27,Input!$A$46:$B$58,2,FALSE)="Percentage",T$22,IF(VLOOKUP($A27,Input!$A$46:$B$58,2,FALSE)="Fixed","Fixed",(S$22)))</f>
        <v>14</v>
      </c>
      <c r="T27" s="15">
        <f t="shared" si="16"/>
        <v>0</v>
      </c>
      <c r="V27" s="135">
        <f>INDEX(Input!$C$46:$AM$58,MATCH($A27,Input!$A$46:$A$58,0),MATCH(V$13,Input!$C$45:$AM$45,0))</f>
        <v>0</v>
      </c>
      <c r="W27" s="24">
        <f>IF(VLOOKUP($A27,Input!$A$46:$B$58,2,FALSE)="Percentage",X$22,IF(VLOOKUP($A27,Input!$A$46:$B$58,2,FALSE)="Fixed","Fixed",(W$22)))</f>
        <v>14</v>
      </c>
      <c r="X27" s="15">
        <f t="shared" si="17"/>
        <v>0</v>
      </c>
      <c r="Z27" s="135">
        <f>INDEX(Input!$C$46:$AM$58,MATCH($A27,Input!$A$46:$A$58,0),MATCH(Z$13,Input!$C$45:$AM$45,0))</f>
        <v>0</v>
      </c>
      <c r="AA27" s="24">
        <f>IF(VLOOKUP($A27,Input!$A$46:$B$58,2,FALSE)="Percentage",AB$22,IF(VLOOKUP($A27,Input!$A$46:$B$58,2,FALSE)="Fixed","Fixed",(AA$22)))</f>
        <v>14</v>
      </c>
      <c r="AB27" s="15">
        <f t="shared" si="18"/>
        <v>0</v>
      </c>
      <c r="AD27" s="135">
        <f>INDEX(Input!$C$46:$AM$58,MATCH($A27,Input!$A$46:$A$58,0),MATCH(AD$13,Input!$C$45:$AM$45,0))</f>
        <v>0</v>
      </c>
      <c r="AE27" s="24">
        <f>IF(VLOOKUP($A27,Input!$A$46:$B$58,2,FALSE)="Percentage",AF$22,IF(VLOOKUP($A27,Input!$A$46:$B$58,2,FALSE)="Fixed","Fixed",(AE$22)))</f>
        <v>14</v>
      </c>
      <c r="AF27" s="15">
        <f t="shared" si="19"/>
        <v>0</v>
      </c>
      <c r="AH27" s="135">
        <f>INDEX(Input!$C$46:$AM$58,MATCH($A27,Input!$A$46:$A$58,0),MATCH(AH$13,Input!$C$45:$AM$45,0))</f>
        <v>0</v>
      </c>
      <c r="AI27" s="24">
        <f>IF(VLOOKUP($A27,Input!$A$46:$B$58,2,FALSE)="Percentage",AJ$22,IF(VLOOKUP($A27,Input!$A$46:$B$58,2,FALSE)="Fixed","Fixed",(AI$22)))</f>
        <v>14</v>
      </c>
      <c r="AJ27" s="15">
        <f t="shared" si="20"/>
        <v>0</v>
      </c>
      <c r="AL27" s="135">
        <f>INDEX(Input!$C$46:$AM$58,MATCH($A27,Input!$A$46:$A$58,0),MATCH(AL$13,Input!$C$45:$AM$45,0))</f>
        <v>0</v>
      </c>
      <c r="AM27" s="24">
        <f>IF(VLOOKUP($A27,Input!$A$46:$B$58,2,FALSE)="Percentage",AN$22,IF(VLOOKUP($A27,Input!$A$46:$B$58,2,FALSE)="Fixed","Fixed",(AM$22)))</f>
        <v>14</v>
      </c>
      <c r="AN27" s="15">
        <f t="shared" si="21"/>
        <v>0</v>
      </c>
      <c r="AP27" s="135">
        <f>INDEX(Input!$C$46:$AM$58,MATCH($A27,Input!$A$46:$A$58,0),MATCH(AP$13,Input!$C$45:$AM$45,0))</f>
        <v>0</v>
      </c>
      <c r="AQ27" s="24">
        <f>IF(VLOOKUP($A27,Input!$A$46:$B$58,2,FALSE)="Percentage",AR$22,IF(VLOOKUP($A27,Input!$A$46:$B$58,2,FALSE)="Fixed","Fixed",(AQ$22)))</f>
        <v>14</v>
      </c>
      <c r="AR27" s="15">
        <f t="shared" si="22"/>
        <v>0</v>
      </c>
      <c r="AS27" s="7"/>
      <c r="AT27" s="135">
        <f>INDEX(Input!$C$46:$AM$58,MATCH($A27,Input!$A$46:$A$58,0),MATCH(AT$13,Input!$C$45:$AM$45,0))</f>
        <v>0</v>
      </c>
      <c r="AU27" s="24">
        <f>IF(VLOOKUP($A27,Input!$A$46:$B$58,2,FALSE)="Percentage",AV$22,IF(VLOOKUP($A27,Input!$A$46:$B$58,2,FALSE)="Fixed","Fixed",(AU$22)))</f>
        <v>14</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14</v>
      </c>
      <c r="D28" s="15">
        <f t="shared" si="12"/>
        <v>0</v>
      </c>
      <c r="F28" s="135">
        <f>INDEX(Input!$C$46:$AM$58,MATCH($A28,Input!$A$46:$A$58,0),MATCH(F$13,Input!$C$45:$AM$45,0))</f>
        <v>0</v>
      </c>
      <c r="G28" s="24">
        <f>IF(VLOOKUP($A28,Input!$A$46:$B$58,2,FALSE)="Percentage",H$22,IF(VLOOKUP($A28,Input!$A$46:$B$58,2,FALSE)="Fixed","Fixed",(G$22)))</f>
        <v>14</v>
      </c>
      <c r="H28" s="15">
        <f t="shared" si="13"/>
        <v>0</v>
      </c>
      <c r="J28" s="135">
        <f>INDEX(Input!$C$46:$AM$58,MATCH($A28,Input!$A$46:$A$58,0),MATCH(J$13,Input!$C$45:$AM$45,0))</f>
        <v>0</v>
      </c>
      <c r="K28" s="24">
        <f>IF(VLOOKUP($A28,Input!$A$46:$B$58,2,FALSE)="Percentage",L$22,IF(VLOOKUP($A28,Input!$A$46:$B$58,2,FALSE)="Fixed","Fixed",(K$22)))</f>
        <v>14</v>
      </c>
      <c r="L28" s="15">
        <f t="shared" si="14"/>
        <v>0</v>
      </c>
      <c r="N28" s="135">
        <f>INDEX(Input!$C$46:$AM$58,MATCH($A28,Input!$A$46:$A$58,0),MATCH(N$13,Input!$C$45:$AM$45,0))</f>
        <v>0</v>
      </c>
      <c r="O28" s="24">
        <f>IF(VLOOKUP($A28,Input!$A$46:$B$58,2,FALSE)="Percentage",P$22,IF(VLOOKUP($A28,Input!$A$46:$B$58,2,FALSE)="Fixed","Fixed",(O$22)))</f>
        <v>14</v>
      </c>
      <c r="P28" s="15">
        <f t="shared" si="15"/>
        <v>0</v>
      </c>
      <c r="R28" s="135">
        <f>INDEX(Input!$C$46:$AM$58,MATCH($A28,Input!$A$46:$A$58,0),MATCH(R$13,Input!$C$45:$AM$45,0))</f>
        <v>0</v>
      </c>
      <c r="S28" s="24">
        <f>IF(VLOOKUP($A28,Input!$A$46:$B$58,2,FALSE)="Percentage",T$22,IF(VLOOKUP($A28,Input!$A$46:$B$58,2,FALSE)="Fixed","Fixed",(S$22)))</f>
        <v>14</v>
      </c>
      <c r="T28" s="15">
        <f t="shared" si="16"/>
        <v>0</v>
      </c>
      <c r="V28" s="135">
        <f>INDEX(Input!$C$46:$AM$58,MATCH($A28,Input!$A$46:$A$58,0),MATCH(V$13,Input!$C$45:$AM$45,0))</f>
        <v>0</v>
      </c>
      <c r="W28" s="24">
        <f>IF(VLOOKUP($A28,Input!$A$46:$B$58,2,FALSE)="Percentage",X$22,IF(VLOOKUP($A28,Input!$A$46:$B$58,2,FALSE)="Fixed","Fixed",(W$22)))</f>
        <v>14</v>
      </c>
      <c r="X28" s="15">
        <f t="shared" si="17"/>
        <v>0</v>
      </c>
      <c r="Z28" s="135">
        <f>INDEX(Input!$C$46:$AM$58,MATCH($A28,Input!$A$46:$A$58,0),MATCH(Z$13,Input!$C$45:$AM$45,0))</f>
        <v>0</v>
      </c>
      <c r="AA28" s="24">
        <f>IF(VLOOKUP($A28,Input!$A$46:$B$58,2,FALSE)="Percentage",AB$22,IF(VLOOKUP($A28,Input!$A$46:$B$58,2,FALSE)="Fixed","Fixed",(AA$22)))</f>
        <v>14</v>
      </c>
      <c r="AB28" s="15">
        <f t="shared" si="18"/>
        <v>0</v>
      </c>
      <c r="AD28" s="135">
        <f>INDEX(Input!$C$46:$AM$58,MATCH($A28,Input!$A$46:$A$58,0),MATCH(AD$13,Input!$C$45:$AM$45,0))</f>
        <v>0</v>
      </c>
      <c r="AE28" s="24">
        <f>IF(VLOOKUP($A28,Input!$A$46:$B$58,2,FALSE)="Percentage",AF$22,IF(VLOOKUP($A28,Input!$A$46:$B$58,2,FALSE)="Fixed","Fixed",(AE$22)))</f>
        <v>14</v>
      </c>
      <c r="AF28" s="15">
        <f t="shared" si="19"/>
        <v>0</v>
      </c>
      <c r="AH28" s="135">
        <f>INDEX(Input!$C$46:$AM$58,MATCH($A28,Input!$A$46:$A$58,0),MATCH(AH$13,Input!$C$45:$AM$45,0))</f>
        <v>0</v>
      </c>
      <c r="AI28" s="24">
        <f>IF(VLOOKUP($A28,Input!$A$46:$B$58,2,FALSE)="Percentage",AJ$22,IF(VLOOKUP($A28,Input!$A$46:$B$58,2,FALSE)="Fixed","Fixed",(AI$22)))</f>
        <v>14</v>
      </c>
      <c r="AJ28" s="15">
        <f t="shared" si="20"/>
        <v>0</v>
      </c>
      <c r="AL28" s="135">
        <f>INDEX(Input!$C$46:$AM$58,MATCH($A28,Input!$A$46:$A$58,0),MATCH(AL$13,Input!$C$45:$AM$45,0))</f>
        <v>0</v>
      </c>
      <c r="AM28" s="24">
        <f>IF(VLOOKUP($A28,Input!$A$46:$B$58,2,FALSE)="Percentage",AN$22,IF(VLOOKUP($A28,Input!$A$46:$B$58,2,FALSE)="Fixed","Fixed",(AM$22)))</f>
        <v>14</v>
      </c>
      <c r="AN28" s="15">
        <f t="shared" si="21"/>
        <v>0</v>
      </c>
      <c r="AP28" s="135">
        <f>INDEX(Input!$C$46:$AM$58,MATCH($A28,Input!$A$46:$A$58,0),MATCH(AP$13,Input!$C$45:$AM$45,0))</f>
        <v>0</v>
      </c>
      <c r="AQ28" s="24">
        <f>IF(VLOOKUP($A28,Input!$A$46:$B$58,2,FALSE)="Percentage",AR$22,IF(VLOOKUP($A28,Input!$A$46:$B$58,2,FALSE)="Fixed","Fixed",(AQ$22)))</f>
        <v>14</v>
      </c>
      <c r="AR28" s="15">
        <f t="shared" si="22"/>
        <v>0</v>
      </c>
      <c r="AS28" s="7"/>
      <c r="AT28" s="135">
        <f>INDEX(Input!$C$46:$AM$58,MATCH($A28,Input!$A$46:$A$58,0),MATCH(AT$13,Input!$C$45:$AM$45,0))</f>
        <v>0</v>
      </c>
      <c r="AU28" s="24">
        <f>IF(VLOOKUP($A28,Input!$A$46:$B$58,2,FALSE)="Percentage",AV$22,IF(VLOOKUP($A28,Input!$A$46:$B$58,2,FALSE)="Fixed","Fixed",(AU$22)))</f>
        <v>14</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S29" s="7"/>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v>
      </c>
      <c r="C31" s="24">
        <f>IF(VLOOKUP($A31,Input!$A$46:$B$58,2,FALSE)="Percentage",D$22,IF(VLOOKUP($A31,Input!$A$46:$B$58,2,FALSE)="Fixed","Fixed",(C$22)))</f>
        <v>14</v>
      </c>
      <c r="D31" s="15">
        <f t="shared" si="12"/>
        <v>0</v>
      </c>
      <c r="F31" s="135">
        <f>INDEX(Input!$C$46:$AM$58,MATCH($A31,Input!$A$46:$A$58,0),MATCH(F$13,Input!$C$45:$AM$45,0))</f>
        <v>0</v>
      </c>
      <c r="G31" s="24">
        <f>IF(VLOOKUP($A31,Input!$A$46:$B$58,2,FALSE)="Percentage",H$22,IF(VLOOKUP($A31,Input!$A$46:$B$58,2,FALSE)="Fixed","Fixed",(G$22)))</f>
        <v>14</v>
      </c>
      <c r="H31" s="15">
        <f t="shared" si="13"/>
        <v>0</v>
      </c>
      <c r="J31" s="135">
        <f>INDEX(Input!$C$46:$AM$58,MATCH($A31,Input!$A$46:$A$58,0),MATCH(J$13,Input!$C$45:$AM$45,0))</f>
        <v>0</v>
      </c>
      <c r="K31" s="24">
        <f>IF(VLOOKUP($A31,Input!$A$46:$B$58,2,FALSE)="Percentage",L$22,IF(VLOOKUP($A31,Input!$A$46:$B$58,2,FALSE)="Fixed","Fixed",(K$22)))</f>
        <v>14</v>
      </c>
      <c r="L31" s="15">
        <f t="shared" si="14"/>
        <v>0</v>
      </c>
      <c r="N31" s="135">
        <f>INDEX(Input!$C$46:$AM$58,MATCH($A31,Input!$A$46:$A$58,0),MATCH(N$13,Input!$C$45:$AM$45,0))</f>
        <v>0</v>
      </c>
      <c r="O31" s="24">
        <f>IF(VLOOKUP($A31,Input!$A$46:$B$58,2,FALSE)="Percentage",P$22,IF(VLOOKUP($A31,Input!$A$46:$B$58,2,FALSE)="Fixed","Fixed",(O$22)))</f>
        <v>14</v>
      </c>
      <c r="P31" s="15">
        <f t="shared" si="15"/>
        <v>0</v>
      </c>
      <c r="R31" s="135">
        <f>INDEX(Input!$C$46:$AM$58,MATCH($A31,Input!$A$46:$A$58,0),MATCH(R$13,Input!$C$45:$AM$45,0))</f>
        <v>0</v>
      </c>
      <c r="S31" s="24">
        <f>IF(VLOOKUP($A31,Input!$A$46:$B$58,2,FALSE)="Percentage",T$22,IF(VLOOKUP($A31,Input!$A$46:$B$58,2,FALSE)="Fixed","Fixed",(S$22)))</f>
        <v>14</v>
      </c>
      <c r="T31" s="15">
        <f t="shared" si="16"/>
        <v>0</v>
      </c>
      <c r="V31" s="135">
        <f>INDEX(Input!$C$46:$AM$58,MATCH($A31,Input!$A$46:$A$58,0),MATCH(V$13,Input!$C$45:$AM$45,0))</f>
        <v>0</v>
      </c>
      <c r="W31" s="24">
        <f>IF(VLOOKUP($A31,Input!$A$46:$B$58,2,FALSE)="Percentage",X$22,IF(VLOOKUP($A31,Input!$A$46:$B$58,2,FALSE)="Fixed","Fixed",(W$22)))</f>
        <v>14</v>
      </c>
      <c r="X31" s="15">
        <f t="shared" si="17"/>
        <v>0</v>
      </c>
      <c r="Z31" s="135">
        <f>INDEX(Input!$C$46:$AM$58,MATCH($A31,Input!$A$46:$A$58,0),MATCH(Z$13,Input!$C$45:$AM$45,0))</f>
        <v>0</v>
      </c>
      <c r="AA31" s="24">
        <f>IF(VLOOKUP($A31,Input!$A$46:$B$58,2,FALSE)="Percentage",AB$22,IF(VLOOKUP($A31,Input!$A$46:$B$58,2,FALSE)="Fixed","Fixed",(AA$22)))</f>
        <v>14</v>
      </c>
      <c r="AB31" s="15">
        <f t="shared" si="18"/>
        <v>0</v>
      </c>
      <c r="AD31" s="135">
        <f>INDEX(Input!$C$46:$AM$58,MATCH($A31,Input!$A$46:$A$58,0),MATCH(AD$13,Input!$C$45:$AM$45,0))</f>
        <v>0</v>
      </c>
      <c r="AE31" s="24">
        <f>IF(VLOOKUP($A31,Input!$A$46:$B$58,2,FALSE)="Percentage",AF$22,IF(VLOOKUP($A31,Input!$A$46:$B$58,2,FALSE)="Fixed","Fixed",(AE$22)))</f>
        <v>14</v>
      </c>
      <c r="AF31" s="15">
        <f t="shared" si="19"/>
        <v>0</v>
      </c>
      <c r="AH31" s="135">
        <f>INDEX(Input!$C$46:$AM$58,MATCH($A31,Input!$A$46:$A$58,0),MATCH(AH$13,Input!$C$45:$AM$45,0))</f>
        <v>0</v>
      </c>
      <c r="AI31" s="24">
        <f>IF(VLOOKUP($A31,Input!$A$46:$B$58,2,FALSE)="Percentage",AJ$22,IF(VLOOKUP($A31,Input!$A$46:$B$58,2,FALSE)="Fixed","Fixed",(AI$22)))</f>
        <v>14</v>
      </c>
      <c r="AJ31" s="15">
        <f t="shared" si="20"/>
        <v>0</v>
      </c>
      <c r="AL31" s="135">
        <f>INDEX(Input!$C$46:$AM$58,MATCH($A31,Input!$A$46:$A$58,0),MATCH(AL$13,Input!$C$45:$AM$45,0))</f>
        <v>0</v>
      </c>
      <c r="AM31" s="24">
        <f>IF(VLOOKUP($A31,Input!$A$46:$B$58,2,FALSE)="Percentage",AN$22,IF(VLOOKUP($A31,Input!$A$46:$B$58,2,FALSE)="Fixed","Fixed",(AM$22)))</f>
        <v>14</v>
      </c>
      <c r="AN31" s="15">
        <f t="shared" si="21"/>
        <v>0</v>
      </c>
      <c r="AP31" s="135">
        <f>INDEX(Input!$C$46:$AM$58,MATCH($A31,Input!$A$46:$A$58,0),MATCH(AP$13,Input!$C$45:$AM$45,0))</f>
        <v>0</v>
      </c>
      <c r="AQ31" s="24">
        <f>IF(VLOOKUP($A31,Input!$A$46:$B$58,2,FALSE)="Percentage",AR$22,IF(VLOOKUP($A31,Input!$A$46:$B$58,2,FALSE)="Fixed","Fixed",(AQ$22)))</f>
        <v>14</v>
      </c>
      <c r="AR31" s="15">
        <f t="shared" si="22"/>
        <v>0</v>
      </c>
      <c r="AS31" s="7"/>
      <c r="AT31" s="135">
        <f>INDEX(Input!$C$46:$AM$58,MATCH($A31,Input!$A$46:$A$58,0),MATCH(AT$13,Input!$C$45:$AM$45,0))</f>
        <v>0</v>
      </c>
      <c r="AU31" s="24">
        <f>IF(VLOOKUP($A31,Input!$A$46:$B$58,2,FALSE)="Percentage",AV$22,IF(VLOOKUP($A31,Input!$A$46:$B$58,2,FALSE)="Fixed","Fixed",(AU$22)))</f>
        <v>14</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14</v>
      </c>
      <c r="D32" s="15">
        <f t="shared" si="12"/>
        <v>0</v>
      </c>
      <c r="F32" s="135">
        <f>INDEX(Input!$C$46:$AM$58,MATCH($A32,Input!$A$46:$A$58,0),MATCH(F$13,Input!$C$45:$AM$45,0))</f>
        <v>0</v>
      </c>
      <c r="G32" s="24">
        <f>IF(VLOOKUP($A32,Input!$A$46:$B$58,2,FALSE)="Percentage",H$22,IF(VLOOKUP($A32,Input!$A$46:$B$58,2,FALSE)="Fixed","Fixed",(G$22)))</f>
        <v>14</v>
      </c>
      <c r="H32" s="15">
        <f t="shared" si="13"/>
        <v>0</v>
      </c>
      <c r="J32" s="135">
        <f>INDEX(Input!$C$46:$AM$58,MATCH($A32,Input!$A$46:$A$58,0),MATCH(J$13,Input!$C$45:$AM$45,0))</f>
        <v>0</v>
      </c>
      <c r="K32" s="24">
        <f>IF(VLOOKUP($A32,Input!$A$46:$B$58,2,FALSE)="Percentage",L$22,IF(VLOOKUP($A32,Input!$A$46:$B$58,2,FALSE)="Fixed","Fixed",(K$22)))</f>
        <v>14</v>
      </c>
      <c r="L32" s="15">
        <f t="shared" si="14"/>
        <v>0</v>
      </c>
      <c r="N32" s="135">
        <f>INDEX(Input!$C$46:$AM$58,MATCH($A32,Input!$A$46:$A$58,0),MATCH(N$13,Input!$C$45:$AM$45,0))</f>
        <v>0</v>
      </c>
      <c r="O32" s="24">
        <f>IF(VLOOKUP($A32,Input!$A$46:$B$58,2,FALSE)="Percentage",P$22,IF(VLOOKUP($A32,Input!$A$46:$B$58,2,FALSE)="Fixed","Fixed",(O$22)))</f>
        <v>14</v>
      </c>
      <c r="P32" s="15">
        <f t="shared" si="15"/>
        <v>0</v>
      </c>
      <c r="R32" s="135">
        <f>INDEX(Input!$C$46:$AM$58,MATCH($A32,Input!$A$46:$A$58,0),MATCH(R$13,Input!$C$45:$AM$45,0))</f>
        <v>0</v>
      </c>
      <c r="S32" s="24">
        <f>IF(VLOOKUP($A32,Input!$A$46:$B$58,2,FALSE)="Percentage",T$22,IF(VLOOKUP($A32,Input!$A$46:$B$58,2,FALSE)="Fixed","Fixed",(S$22)))</f>
        <v>14</v>
      </c>
      <c r="T32" s="15">
        <f t="shared" si="16"/>
        <v>0</v>
      </c>
      <c r="V32" s="135">
        <f>INDEX(Input!$C$46:$AM$58,MATCH($A32,Input!$A$46:$A$58,0),MATCH(V$13,Input!$C$45:$AM$45,0))</f>
        <v>0</v>
      </c>
      <c r="W32" s="24">
        <f>IF(VLOOKUP($A32,Input!$A$46:$B$58,2,FALSE)="Percentage",X$22,IF(VLOOKUP($A32,Input!$A$46:$B$58,2,FALSE)="Fixed","Fixed",(W$22)))</f>
        <v>14</v>
      </c>
      <c r="X32" s="15">
        <f t="shared" si="17"/>
        <v>0</v>
      </c>
      <c r="Z32" s="135">
        <f>INDEX(Input!$C$46:$AM$58,MATCH($A32,Input!$A$46:$A$58,0),MATCH(Z$13,Input!$C$45:$AM$45,0))</f>
        <v>0</v>
      </c>
      <c r="AA32" s="24">
        <f>IF(VLOOKUP($A32,Input!$A$46:$B$58,2,FALSE)="Percentage",AB$22,IF(VLOOKUP($A32,Input!$A$46:$B$58,2,FALSE)="Fixed","Fixed",(AA$22)))</f>
        <v>14</v>
      </c>
      <c r="AB32" s="15">
        <f t="shared" si="18"/>
        <v>0</v>
      </c>
      <c r="AD32" s="135">
        <f>INDEX(Input!$C$46:$AM$58,MATCH($A32,Input!$A$46:$A$58,0),MATCH(AD$13,Input!$C$45:$AM$45,0))</f>
        <v>0</v>
      </c>
      <c r="AE32" s="24">
        <f>IF(VLOOKUP($A32,Input!$A$46:$B$58,2,FALSE)="Percentage",AF$22,IF(VLOOKUP($A32,Input!$A$46:$B$58,2,FALSE)="Fixed","Fixed",(AE$22)))</f>
        <v>14</v>
      </c>
      <c r="AF32" s="15">
        <f t="shared" si="19"/>
        <v>0</v>
      </c>
      <c r="AH32" s="135">
        <f>INDEX(Input!$C$46:$AM$58,MATCH($A32,Input!$A$46:$A$58,0),MATCH(AH$13,Input!$C$45:$AM$45,0))</f>
        <v>0</v>
      </c>
      <c r="AI32" s="24">
        <f>IF(VLOOKUP($A32,Input!$A$46:$B$58,2,FALSE)="Percentage",AJ$22,IF(VLOOKUP($A32,Input!$A$46:$B$58,2,FALSE)="Fixed","Fixed",(AI$22)))</f>
        <v>14</v>
      </c>
      <c r="AJ32" s="15">
        <f t="shared" si="20"/>
        <v>0</v>
      </c>
      <c r="AL32" s="135">
        <f>INDEX(Input!$C$46:$AM$58,MATCH($A32,Input!$A$46:$A$58,0),MATCH(AL$13,Input!$C$45:$AM$45,0))</f>
        <v>0</v>
      </c>
      <c r="AM32" s="24">
        <f>IF(VLOOKUP($A32,Input!$A$46:$B$58,2,FALSE)="Percentage",AN$22,IF(VLOOKUP($A32,Input!$A$46:$B$58,2,FALSE)="Fixed","Fixed",(AM$22)))</f>
        <v>14</v>
      </c>
      <c r="AN32" s="15">
        <f t="shared" si="21"/>
        <v>0</v>
      </c>
      <c r="AP32" s="135">
        <f>INDEX(Input!$C$46:$AM$58,MATCH($A32,Input!$A$46:$A$58,0),MATCH(AP$13,Input!$C$45:$AM$45,0))</f>
        <v>0</v>
      </c>
      <c r="AQ32" s="24">
        <f>IF(VLOOKUP($A32,Input!$A$46:$B$58,2,FALSE)="Percentage",AR$22,IF(VLOOKUP($A32,Input!$A$46:$B$58,2,FALSE)="Fixed","Fixed",(AQ$22)))</f>
        <v>14</v>
      </c>
      <c r="AR32" s="15">
        <f t="shared" si="22"/>
        <v>0</v>
      </c>
      <c r="AS32" s="7"/>
      <c r="AT32" s="135">
        <f>INDEX(Input!$C$46:$AM$58,MATCH($A32,Input!$A$46:$A$58,0),MATCH(AT$13,Input!$C$45:$AM$45,0))</f>
        <v>0</v>
      </c>
      <c r="AU32" s="24">
        <f>IF(VLOOKUP($A32,Input!$A$46:$B$58,2,FALSE)="Percentage",AV$22,IF(VLOOKUP($A32,Input!$A$46:$B$58,2,FALSE)="Fixed","Fixed",(AU$22)))</f>
        <v>14</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14</v>
      </c>
      <c r="D34" s="15">
        <f t="shared" si="12"/>
        <v>0</v>
      </c>
      <c r="F34" s="135">
        <f>INDEX(Input!$C$46:$AM$58,MATCH($A34,Input!$A$46:$A$58,0),MATCH(F$13,Input!$C$45:$AM$45,0))</f>
        <v>0</v>
      </c>
      <c r="G34" s="24">
        <f>IF(VLOOKUP($A34,Input!$A$46:$B$58,2,FALSE)="Percentage",H$22,IF(VLOOKUP($A34,Input!$A$46:$B$58,2,FALSE)="Fixed","Fixed",(G$22)))</f>
        <v>14</v>
      </c>
      <c r="H34" s="15">
        <f t="shared" si="13"/>
        <v>0</v>
      </c>
      <c r="J34" s="135">
        <f>INDEX(Input!$C$46:$AM$58,MATCH($A34,Input!$A$46:$A$58,0),MATCH(J$13,Input!$C$45:$AM$45,0))</f>
        <v>0</v>
      </c>
      <c r="K34" s="24">
        <f>IF(VLOOKUP($A34,Input!$A$46:$B$58,2,FALSE)="Percentage",L$22,IF(VLOOKUP($A34,Input!$A$46:$B$58,2,FALSE)="Fixed","Fixed",(K$22)))</f>
        <v>14</v>
      </c>
      <c r="L34" s="15">
        <f t="shared" si="14"/>
        <v>0</v>
      </c>
      <c r="N34" s="135">
        <f>INDEX(Input!$C$46:$AM$58,MATCH($A34,Input!$A$46:$A$58,0),MATCH(N$13,Input!$C$45:$AM$45,0))</f>
        <v>0</v>
      </c>
      <c r="O34" s="24">
        <f>IF(VLOOKUP($A34,Input!$A$46:$B$58,2,FALSE)="Percentage",P$22,IF(VLOOKUP($A34,Input!$A$46:$B$58,2,FALSE)="Fixed","Fixed",(O$22)))</f>
        <v>14</v>
      </c>
      <c r="P34" s="15">
        <f t="shared" si="15"/>
        <v>0</v>
      </c>
      <c r="R34" s="135">
        <f>INDEX(Input!$C$46:$AM$58,MATCH($A34,Input!$A$46:$A$58,0),MATCH(R$13,Input!$C$45:$AM$45,0))</f>
        <v>0</v>
      </c>
      <c r="S34" s="24">
        <f>IF(VLOOKUP($A34,Input!$A$46:$B$58,2,FALSE)="Percentage",T$22,IF(VLOOKUP($A34,Input!$A$46:$B$58,2,FALSE)="Fixed","Fixed",(S$22)))</f>
        <v>14</v>
      </c>
      <c r="T34" s="15">
        <f t="shared" si="16"/>
        <v>0</v>
      </c>
      <c r="V34" s="135">
        <f>INDEX(Input!$C$46:$AM$58,MATCH($A34,Input!$A$46:$A$58,0),MATCH(V$13,Input!$C$45:$AM$45,0))</f>
        <v>0</v>
      </c>
      <c r="W34" s="24">
        <f>IF(VLOOKUP($A34,Input!$A$46:$B$58,2,FALSE)="Percentage",X$22,IF(VLOOKUP($A34,Input!$A$46:$B$58,2,FALSE)="Fixed","Fixed",(W$22)))</f>
        <v>14</v>
      </c>
      <c r="X34" s="15">
        <f t="shared" si="17"/>
        <v>0</v>
      </c>
      <c r="Z34" s="135">
        <f>INDEX(Input!$C$46:$AM$58,MATCH($A34,Input!$A$46:$A$58,0),MATCH(Z$13,Input!$C$45:$AM$45,0))</f>
        <v>0</v>
      </c>
      <c r="AA34" s="24">
        <f>IF(VLOOKUP($A34,Input!$A$46:$B$58,2,FALSE)="Percentage",AB$22,IF(VLOOKUP($A34,Input!$A$46:$B$58,2,FALSE)="Fixed","Fixed",(AA$22)))</f>
        <v>14</v>
      </c>
      <c r="AB34" s="15">
        <f t="shared" si="18"/>
        <v>0</v>
      </c>
      <c r="AD34" s="135">
        <f>INDEX(Input!$C$46:$AM$58,MATCH($A34,Input!$A$46:$A$58,0),MATCH(AD$13,Input!$C$45:$AM$45,0))</f>
        <v>0</v>
      </c>
      <c r="AE34" s="24">
        <f>IF(VLOOKUP($A34,Input!$A$46:$B$58,2,FALSE)="Percentage",AF$22,IF(VLOOKUP($A34,Input!$A$46:$B$58,2,FALSE)="Fixed","Fixed",(AE$22)))</f>
        <v>14</v>
      </c>
      <c r="AF34" s="15">
        <f t="shared" si="19"/>
        <v>0</v>
      </c>
      <c r="AH34" s="135">
        <f>INDEX(Input!$C$46:$AM$58,MATCH($A34,Input!$A$46:$A$58,0),MATCH(AH$13,Input!$C$45:$AM$45,0))</f>
        <v>0</v>
      </c>
      <c r="AI34" s="24">
        <f>IF(VLOOKUP($A34,Input!$A$46:$B$58,2,FALSE)="Percentage",AJ$22,IF(VLOOKUP($A34,Input!$A$46:$B$58,2,FALSE)="Fixed","Fixed",(AI$22)))</f>
        <v>14</v>
      </c>
      <c r="AJ34" s="15">
        <f t="shared" si="20"/>
        <v>0</v>
      </c>
      <c r="AL34" s="135">
        <f>INDEX(Input!$C$46:$AM$58,MATCH($A34,Input!$A$46:$A$58,0),MATCH(AL$13,Input!$C$45:$AM$45,0))</f>
        <v>0</v>
      </c>
      <c r="AM34" s="24">
        <f>IF(VLOOKUP($A34,Input!$A$46:$B$58,2,FALSE)="Percentage",AN$22,IF(VLOOKUP($A34,Input!$A$46:$B$58,2,FALSE)="Fixed","Fixed",(AM$22)))</f>
        <v>14</v>
      </c>
      <c r="AN34" s="15">
        <f t="shared" si="21"/>
        <v>0</v>
      </c>
      <c r="AP34" s="135">
        <f>INDEX(Input!$C$46:$AM$58,MATCH($A34,Input!$A$46:$A$58,0),MATCH(AP$13,Input!$C$45:$AM$45,0))</f>
        <v>0</v>
      </c>
      <c r="AQ34" s="24">
        <f>IF(VLOOKUP($A34,Input!$A$46:$B$58,2,FALSE)="Percentage",AR$22,IF(VLOOKUP($A34,Input!$A$46:$B$58,2,FALSE)="Fixed","Fixed",(AQ$22)))</f>
        <v>14</v>
      </c>
      <c r="AR34" s="15">
        <f t="shared" si="22"/>
        <v>0</v>
      </c>
      <c r="AS34" s="7"/>
      <c r="AT34" s="135">
        <f>INDEX(Input!$C$46:$AM$58,MATCH($A34,Input!$A$46:$A$58,0),MATCH(AT$13,Input!$C$45:$AM$45,0))</f>
        <v>0</v>
      </c>
      <c r="AU34" s="24">
        <f>IF(VLOOKUP($A34,Input!$A$46:$B$58,2,FALSE)="Percentage",AV$22,IF(VLOOKUP($A34,Input!$A$46:$B$58,2,FALSE)="Fixed","Fixed",(AU$22)))</f>
        <v>14</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0</v>
      </c>
      <c r="C37" s="24" t="str">
        <f>IF(VLOOKUP($A37,Input!$A$46:$B$58,2,FALSE)="Percentage",D$22,IF(VLOOKUP($A37,Input!$A$46:$B$58,2,FALSE)="Fixed","Fixed",(C$22)))</f>
        <v>Fixed</v>
      </c>
      <c r="D37" s="15">
        <f t="shared" si="12"/>
        <v>0</v>
      </c>
      <c r="F37" s="135">
        <f>INDEX(Input!$C$46:$AM$58,MATCH($A37,Input!$A$46:$A$58,0),MATCH(F$13,Input!$C$45:$AM$45,0))</f>
        <v>0</v>
      </c>
      <c r="G37" s="24" t="str">
        <f>IF(VLOOKUP($A37,Input!$A$46:$B$58,2,FALSE)="Percentage",H$22,IF(VLOOKUP($A37,Input!$A$46:$B$58,2,FALSE)="Fixed","Fixed",(G$22)))</f>
        <v>Fixed</v>
      </c>
      <c r="H37" s="15">
        <f t="shared" si="13"/>
        <v>0</v>
      </c>
      <c r="J37" s="135">
        <f>INDEX(Input!$C$46:$AM$58,MATCH($A37,Input!$A$46:$A$58,0),MATCH(J$13,Input!$C$45:$AM$45,0))</f>
        <v>0</v>
      </c>
      <c r="K37" s="24" t="str">
        <f>IF(VLOOKUP($A37,Input!$A$46:$B$58,2,FALSE)="Percentage",L$22,IF(VLOOKUP($A37,Input!$A$46:$B$58,2,FALSE)="Fixed","Fixed",(K$22)))</f>
        <v>Fixed</v>
      </c>
      <c r="L37" s="15">
        <f t="shared" si="14"/>
        <v>0</v>
      </c>
      <c r="N37" s="135">
        <f>INDEX(Input!$C$46:$AM$58,MATCH($A37,Input!$A$46:$A$58,0),MATCH(N$13,Input!$C$45:$AM$45,0))</f>
        <v>0</v>
      </c>
      <c r="O37" s="24" t="str">
        <f>IF(VLOOKUP($A37,Input!$A$46:$B$58,2,FALSE)="Percentage",P$22,IF(VLOOKUP($A37,Input!$A$46:$B$58,2,FALSE)="Fixed","Fixed",(O$22)))</f>
        <v>Fixed</v>
      </c>
      <c r="P37" s="15">
        <f t="shared" si="15"/>
        <v>0</v>
      </c>
      <c r="R37" s="135">
        <f>INDEX(Input!$C$46:$AM$58,MATCH($A37,Input!$A$46:$A$58,0),MATCH(R$13,Input!$C$45:$AM$45,0))</f>
        <v>0</v>
      </c>
      <c r="S37" s="24" t="str">
        <f>IF(VLOOKUP($A37,Input!$A$46:$B$58,2,FALSE)="Percentage",T$22,IF(VLOOKUP($A37,Input!$A$46:$B$58,2,FALSE)="Fixed","Fixed",(S$22)))</f>
        <v>Fixed</v>
      </c>
      <c r="T37" s="15">
        <f t="shared" si="16"/>
        <v>0</v>
      </c>
      <c r="V37" s="135">
        <f>INDEX(Input!$C$46:$AM$58,MATCH($A37,Input!$A$46:$A$58,0),MATCH(V$13,Input!$C$45:$AM$45,0))</f>
        <v>0</v>
      </c>
      <c r="W37" s="24" t="str">
        <f>IF(VLOOKUP($A37,Input!$A$46:$B$58,2,FALSE)="Percentage",X$22,IF(VLOOKUP($A37,Input!$A$46:$B$58,2,FALSE)="Fixed","Fixed",(W$22)))</f>
        <v>Fixed</v>
      </c>
      <c r="X37" s="15">
        <f t="shared" si="17"/>
        <v>0</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3">
      <c r="A38" t="s">
        <v>38</v>
      </c>
      <c r="B38" s="14"/>
      <c r="D38" s="20">
        <f>SUM(D25:D37)</f>
        <v>4.66</v>
      </c>
      <c r="F38" s="14"/>
      <c r="H38" s="20">
        <f>SUM(H25:H37)</f>
        <v>4.66</v>
      </c>
      <c r="J38" s="14"/>
      <c r="L38" s="20">
        <f>SUM(L25:L37)</f>
        <v>4.66</v>
      </c>
      <c r="N38" s="14"/>
      <c r="P38" s="20">
        <f>SUM(P25:P37)</f>
        <v>4.66</v>
      </c>
      <c r="R38" s="14"/>
      <c r="T38" s="20">
        <f>SUM(T25:T37)</f>
        <v>4.66</v>
      </c>
      <c r="V38" s="14"/>
      <c r="X38" s="20">
        <f>SUM(X25:X37)</f>
        <v>4.66</v>
      </c>
      <c r="Z38" s="14"/>
      <c r="AB38" s="20">
        <f>SUM(AB25:AB37)</f>
        <v>4.66</v>
      </c>
      <c r="AD38" s="14"/>
      <c r="AF38" s="20">
        <f>SUM(AF25:AF37)</f>
        <v>4.66</v>
      </c>
      <c r="AH38" s="14"/>
      <c r="AJ38" s="20">
        <f>SUM(AJ25:AJ37)</f>
        <v>4.66</v>
      </c>
      <c r="AL38" s="14"/>
      <c r="AN38" s="20">
        <f>SUM(AN25:AN37)</f>
        <v>4.66</v>
      </c>
      <c r="AP38" s="14"/>
      <c r="AR38" s="20">
        <f>SUM(AR25:AR37)</f>
        <v>4.66</v>
      </c>
      <c r="AS38" s="50"/>
      <c r="AT38" s="14"/>
      <c r="AV38" s="20">
        <f>SUM(AV25:AV37)</f>
        <v>4.66</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3_avg'!$A$41,Input!$A$77:$A$82,0),MATCH('Residential Bills_Yr 3_avg'!B13:D13,Input!$C$76:$AL$76,0))</f>
        <v>8.0000000000000002E-3</v>
      </c>
      <c r="C41" s="7">
        <f>D22+D26+D28+D29+D30</f>
        <v>88.01</v>
      </c>
      <c r="D41" s="15">
        <f>ROUND(B41*C41,2)</f>
        <v>0.7</v>
      </c>
      <c r="F41" s="23">
        <f>INDEX(Input!$C$77:$AL$82,MATCH('Residential Bills_Yr 3_avg'!$A$41,Input!$A$77:$A$82,0),MATCH('Residential Bills_Yr 3_avg'!F13:H13,Input!$C$76:$AL$76,0))</f>
        <v>8.0000000000000002E-3</v>
      </c>
      <c r="G41" s="7">
        <f>H22+H26+H28+H29+H30</f>
        <v>88.01</v>
      </c>
      <c r="H41" s="15">
        <f>ROUND(F41*G41,2)</f>
        <v>0.7</v>
      </c>
      <c r="J41" s="23">
        <f>INDEX(Input!$C$77:$AL$82,MATCH('Residential Bills_Yr 3_avg'!$A$41,Input!$A$77:$A$82,0),MATCH('Residential Bills_Yr 3_avg'!J13:L13,Input!$C$76:$AL$76,0))</f>
        <v>8.0000000000000002E-3</v>
      </c>
      <c r="K41" s="7">
        <f>L22+L26+L28+L29+L30</f>
        <v>88.01</v>
      </c>
      <c r="L41" s="15">
        <f>ROUND(J41*K41,2)</f>
        <v>0.7</v>
      </c>
      <c r="N41" s="23">
        <f>INDEX(Input!$C$77:$AL$82,MATCH('Residential Bills_Yr 3_avg'!$A$41,Input!$A$77:$A$82,0),MATCH('Residential Bills_Yr 3_avg'!N13:P13,Input!$C$76:$AL$76,0))</f>
        <v>8.0000000000000002E-3</v>
      </c>
      <c r="O41" s="7">
        <f>P22+P26+P28+P29+P30</f>
        <v>88.01</v>
      </c>
      <c r="P41" s="15">
        <f>ROUND(N41*O41,2)</f>
        <v>0.7</v>
      </c>
      <c r="R41" s="23">
        <f>INDEX(Input!$C$77:$AL$82,MATCH('Residential Bills_Yr 3_avg'!$A$41,Input!$A$77:$A$82,0),MATCH('Residential Bills_Yr 3_avg'!R13:T13,Input!$C$76:$AL$76,0))</f>
        <v>8.0000000000000002E-3</v>
      </c>
      <c r="S41" s="7">
        <f>T22+T26+T28+T29</f>
        <v>88.01</v>
      </c>
      <c r="T41" s="15">
        <f>ROUND(R41*S41,2)</f>
        <v>0.7</v>
      </c>
      <c r="V41" s="23">
        <f>INDEX(Input!$C$77:$AL$82,MATCH('Residential Bills_Yr 3_avg'!$A$41,Input!$A$77:$A$82,0),MATCH('Residential Bills_Yr 3_avg'!V13:X13,Input!$C$76:$AL$76,0))</f>
        <v>8.0000000000000002E-3</v>
      </c>
      <c r="W41" s="7">
        <f>X22+X26+X28+X29</f>
        <v>88.01</v>
      </c>
      <c r="X41" s="15">
        <f>ROUND(V41*W41,2)</f>
        <v>0.7</v>
      </c>
      <c r="Z41" s="23">
        <f>INDEX(Input!$C$77:$AL$82,MATCH('Residential Bills_Yr 3_avg'!$A$41,Input!$A$77:$A$82,0),MATCH('Residential Bills_Yr 3_avg'!Z13:AB13,Input!$C$76:$AL$76,0))</f>
        <v>8.0000000000000002E-3</v>
      </c>
      <c r="AA41" s="7">
        <f>AB22+AB26+AB28+AB29</f>
        <v>88.01</v>
      </c>
      <c r="AB41" s="15">
        <f>ROUND(Z41*AA41,2)</f>
        <v>0.7</v>
      </c>
      <c r="AD41" s="23">
        <f>INDEX(Input!$C$77:$AL$82,MATCH('Residential Bills_Yr 3_avg'!$A$41,Input!$A$77:$A$82,0),MATCH('Residential Bills_Yr 3_avg'!AD13:AF13,Input!$C$76:$AL$76,0))</f>
        <v>8.0000000000000002E-3</v>
      </c>
      <c r="AE41" s="7">
        <f>AF22+AF26+AF28+AF29</f>
        <v>88.01</v>
      </c>
      <c r="AF41" s="15">
        <f>ROUND(AD41*AE41,2)</f>
        <v>0.7</v>
      </c>
      <c r="AH41" s="23">
        <f>INDEX(Input!$C$77:$AL$82,MATCH('Residential Bills_Yr 3_avg'!$A$41,Input!$A$77:$A$82,0),MATCH('Residential Bills_Yr 3_avg'!AH13:AJ13,Input!$C$76:$AL$76,0))</f>
        <v>8.0000000000000002E-3</v>
      </c>
      <c r="AI41" s="7">
        <f>AJ22+AJ26+AJ28+AJ29</f>
        <v>88.01</v>
      </c>
      <c r="AJ41" s="15">
        <f>ROUND(AH41*AI41,2)</f>
        <v>0.7</v>
      </c>
      <c r="AL41" s="23">
        <f>INDEX(Input!$C$77:$AL$82,MATCH('Residential Bills_Yr 3_avg'!$A$41,Input!$A$77:$A$82,0),MATCH('Residential Bills_Yr 3_avg'!AL13:AN13,Input!$C$76:$AL$76,0))</f>
        <v>8.0000000000000002E-3</v>
      </c>
      <c r="AM41" s="7">
        <f>AN22+AN26+AN28+AN29</f>
        <v>88.01</v>
      </c>
      <c r="AN41" s="15">
        <f>ROUND(AL41*AM41,2)</f>
        <v>0.7</v>
      </c>
      <c r="AP41" s="23">
        <f>INDEX(Input!$C$77:$AL$82,MATCH('Residential Bills_Yr 3_avg'!$A$41,Input!$A$77:$A$82,0),MATCH('Residential Bills_Yr 3_avg'!AP13:AR13,Input!$C$76:$AL$76,0))</f>
        <v>8.0000000000000002E-3</v>
      </c>
      <c r="AQ41" s="7">
        <f>AR22+AR26+AR28+AR29</f>
        <v>88.01</v>
      </c>
      <c r="AR41" s="15">
        <f>ROUND(AP41*AQ41,2)</f>
        <v>0.7</v>
      </c>
      <c r="AS41" s="7"/>
      <c r="AT41" s="23">
        <f>INDEX(Input!$C$77:$AL$82,MATCH('Residential Bills_Yr 3_avg'!$A$41,Input!$A$77:$A$82,0),MATCH('Residential Bills_Yr 3_avg'!AT13:AV13,Input!$C$76:$AL$76,0))</f>
        <v>8.0000000000000002E-3</v>
      </c>
      <c r="AU41" s="7">
        <f>AV22+AV26+AV28+AV29</f>
        <v>88.01</v>
      </c>
      <c r="AV41" s="15">
        <f>ROUND(AT41*AU41,2)</f>
        <v>0.7</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93.37</v>
      </c>
      <c r="F49" s="21"/>
      <c r="G49" s="22"/>
      <c r="H49" s="25">
        <f>H22+H38+H41</f>
        <v>93.37</v>
      </c>
      <c r="J49" s="21"/>
      <c r="K49" s="22"/>
      <c r="L49" s="25">
        <f>L22+L38+L41</f>
        <v>93.37</v>
      </c>
      <c r="N49" s="21"/>
      <c r="O49" s="22"/>
      <c r="P49" s="25">
        <f>P22+P38+P41</f>
        <v>93.37</v>
      </c>
      <c r="R49" s="21"/>
      <c r="S49" s="22"/>
      <c r="T49" s="25">
        <f>T22+T38+T41</f>
        <v>93.37</v>
      </c>
      <c r="V49" s="21"/>
      <c r="W49" s="22"/>
      <c r="X49" s="25">
        <f>X22+X38+X41</f>
        <v>93.37</v>
      </c>
      <c r="Z49" s="21"/>
      <c r="AA49" s="22"/>
      <c r="AB49" s="25">
        <f>AB22+AB38+AB41</f>
        <v>93.37</v>
      </c>
      <c r="AD49" s="21"/>
      <c r="AE49" s="22"/>
      <c r="AF49" s="25">
        <f>AF22+AF38+AF41</f>
        <v>93.37</v>
      </c>
      <c r="AH49" s="21"/>
      <c r="AI49" s="22"/>
      <c r="AJ49" s="25">
        <f>AJ22+AJ38+AJ41</f>
        <v>93.37</v>
      </c>
      <c r="AL49" s="21"/>
      <c r="AM49" s="22"/>
      <c r="AN49" s="25">
        <f>AN22+AN38+AN41</f>
        <v>93.37</v>
      </c>
      <c r="AP49" s="21"/>
      <c r="AQ49" s="22"/>
      <c r="AR49" s="25">
        <f>AR22+AR38+AR41</f>
        <v>93.37</v>
      </c>
      <c r="AS49" s="137"/>
      <c r="AT49" s="21"/>
      <c r="AU49" s="22"/>
      <c r="AV49" s="25">
        <f>AV22+AV38+AV41</f>
        <v>93.37</v>
      </c>
    </row>
    <row r="51" spans="1:48" x14ac:dyDescent="0.3">
      <c r="A51" t="s">
        <v>88</v>
      </c>
    </row>
    <row r="52" spans="1:48" ht="15" thickBot="1" x14ac:dyDescent="0.35"/>
    <row r="53" spans="1:48" x14ac:dyDescent="0.3">
      <c r="A53" s="9" t="s">
        <v>90</v>
      </c>
      <c r="B53" s="10">
        <f>Input!$B$11</f>
        <v>2026</v>
      </c>
    </row>
    <row r="54" spans="1:48" x14ac:dyDescent="0.3">
      <c r="A54" s="11" t="s">
        <v>5</v>
      </c>
      <c r="B54" s="43" t="s">
        <v>12</v>
      </c>
    </row>
    <row r="55" spans="1:48" x14ac:dyDescent="0.3">
      <c r="A55" s="11" t="s">
        <v>40</v>
      </c>
      <c r="B55" s="12">
        <f>Input!D11</f>
        <v>14</v>
      </c>
    </row>
    <row r="56" spans="1:48" x14ac:dyDescent="0.3">
      <c r="A56" s="11" t="s">
        <v>7</v>
      </c>
      <c r="B56" s="12" t="s">
        <v>23</v>
      </c>
    </row>
    <row r="57" spans="1:48" x14ac:dyDescent="0.3">
      <c r="A57" s="11" t="s">
        <v>97</v>
      </c>
      <c r="B57" s="12" t="s">
        <v>25</v>
      </c>
    </row>
    <row r="58" spans="1:48" x14ac:dyDescent="0.3">
      <c r="A58" s="11" t="s">
        <v>54</v>
      </c>
      <c r="B58" s="12" t="str">
        <f>VLOOKUP(B59,Input!$A$86:$C$92,2,FALSE)</f>
        <v>Monthly</v>
      </c>
    </row>
    <row r="59" spans="1:48" ht="15" thickBot="1" x14ac:dyDescent="0.35">
      <c r="A59" s="13" t="s">
        <v>27</v>
      </c>
      <c r="B59" s="27" t="str">
        <f>'Residential Bill_Current_avg'!B59</f>
        <v>Los Angeles</v>
      </c>
    </row>
    <row r="60" spans="1:48" ht="15" thickBot="1" x14ac:dyDescent="0.35">
      <c r="A60" s="1"/>
      <c r="B60" s="3"/>
    </row>
    <row r="61" spans="1:48" ht="15" thickBot="1" x14ac:dyDescent="0.35">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33"/>
      <c r="AT61" s="143" t="str">
        <f>CONCATENATE("December"," ",$B$5)</f>
        <v>December 2026</v>
      </c>
      <c r="AU61" s="144"/>
      <c r="AV61" s="145"/>
    </row>
    <row r="62" spans="1:48" x14ac:dyDescent="0.3">
      <c r="A62" s="1" t="s">
        <v>4</v>
      </c>
      <c r="B62" s="14"/>
      <c r="D62" s="15">
        <f>INDEX(Input!$C$28:$AL$42,MATCH('Residential Bills_Yr 3_avg'!$B$54,Input!$A$28:$A$42,0),MATCH('Residential Bills_Yr 3_avg'!B$61,Input!$C$27:$AL$27,0))+Input!AA43</f>
        <v>12.1</v>
      </c>
      <c r="F62" s="14"/>
      <c r="H62" s="15">
        <f>INDEX(Input!$C$28:$AL$42,MATCH('Residential Bills_Yr 3_avg'!$B$54,Input!$A$28:$A$42,0),MATCH('Residential Bills_Yr 3_avg'!F$61,Input!$C$27:$AL$27,0))+Input!AA43</f>
        <v>12.1</v>
      </c>
      <c r="J62" s="14"/>
      <c r="L62" s="15">
        <f>INDEX(Input!$C$28:$AL$42,MATCH('Residential Bills_Yr 3_avg'!$B$54,Input!$A$28:$A$42,0),MATCH('Residential Bills_Yr 3_avg'!J$61,Input!$C$27:$AL$27,0))+Input!AA43</f>
        <v>12.1</v>
      </c>
      <c r="N62" s="14"/>
      <c r="P62" s="15">
        <f>INDEX(Input!$C$28:$AL$42,MATCH('Residential Bills_Yr 3_avg'!$B$54,Input!$A$28:$A$42,0),MATCH('Residential Bills_Yr 3_avg'!N$61,Input!$C$27:$AL$27,0))+Input!AA43</f>
        <v>12.1</v>
      </c>
      <c r="R62" s="14"/>
      <c r="T62" s="15">
        <f>INDEX(Input!$C$28:$AL$42,MATCH('Residential Bills_Yr 3_avg'!$B$54,Input!$A$28:$A$42,0),MATCH('Residential Bills_Yr 3_avg'!R$61,Input!$C$27:$AL$27,0))+Input!AA43</f>
        <v>12.1</v>
      </c>
      <c r="V62" s="14"/>
      <c r="X62" s="15">
        <f>INDEX(Input!$C$28:$AL$42,MATCH('Residential Bills_Yr 3_avg'!$B$54,Input!$A$28:$A$42,0),MATCH('Residential Bills_Yr 3_avg'!V$61,Input!$C$27:$AL$27,0))+Input!AA43</f>
        <v>12.1</v>
      </c>
      <c r="Z62" s="14"/>
      <c r="AB62" s="15">
        <f>INDEX(Input!$C$28:$AL$42,MATCH('Residential Bills_Yr 3_avg'!$B$54,Input!$A$28:$A$42,0),MATCH('Residential Bills_Yr 3_avg'!Z$61,Input!$C$27:$AL$27,0))+Input!AA43</f>
        <v>12.1</v>
      </c>
      <c r="AD62" s="14"/>
      <c r="AF62" s="15">
        <f>INDEX(Input!$C$28:$AL$42,MATCH('Residential Bills_Yr 3_avg'!$B$54,Input!$A$28:$A$42,0),MATCH('Residential Bills_Yr 3_avg'!AD$61,Input!$C$27:$AL$27,0))+Input!AA43</f>
        <v>12.1</v>
      </c>
      <c r="AH62" s="14"/>
      <c r="AJ62" s="15">
        <f>INDEX(Input!$C$28:$AL$42,MATCH('Residential Bills_Yr 3_avg'!$B$54,Input!$A$28:$A$42,0),MATCH('Residential Bills_Yr 3_avg'!AH$61,Input!$C$27:$AL$27,0))+Input!AA43</f>
        <v>12.1</v>
      </c>
      <c r="AL62" s="14"/>
      <c r="AN62" s="15">
        <f>INDEX(Input!$C$28:$AL$42,MATCH('Residential Bills_Yr 3_avg'!$B$54,Input!$A$28:$A$42,0),MATCH('Residential Bills_Yr 3_avg'!AL$61,Input!$C$27:$AL$27,0))+Input!AA43</f>
        <v>12.1</v>
      </c>
      <c r="AP62" s="14"/>
      <c r="AR62" s="15">
        <f>INDEX(Input!$C$28:$AL$42,MATCH('Residential Bills_Yr 3_avg'!$B$54,Input!$A$28:$A$42,0),MATCH('Residential Bills_Yr 3_avg'!AP$61,Input!$C$27:$AL$27,0))+Input!AA43</f>
        <v>12.1</v>
      </c>
      <c r="AS62" s="7"/>
      <c r="AT62" s="14"/>
      <c r="AV62" s="15">
        <f>INDEX(Input!$C$28:$AL$42,MATCH('Residential Bills_Yr 3_avg'!$B$54,Input!$A$28:$A$42,0),MATCH('Residential Bills_Yr 3_avg'!AT$61,Input!$C$27:$AL$27,0))+Input!AA43</f>
        <v>12.1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3_avg'!$A65,Input!$A$21:$A$25,0),MATCH('Residential Bills_Yr 3_avg'!B$61,Input!$C$20:$AL$20,0))</f>
        <v>4.5373000000000001</v>
      </c>
      <c r="C65" s="3">
        <f>IF($B$55&gt;Input!F87,Input!F87,'Residential Bills_Yr 3_avg'!$B$55)</f>
        <v>13</v>
      </c>
      <c r="D65" s="15">
        <f>ROUND(IFERROR(B65*C65," "),2)</f>
        <v>58.98</v>
      </c>
      <c r="F65" s="19">
        <f>INDEX(Input!$C$21:$AL$25,MATCH('Residential Bills_Yr 3_avg'!$A65,Input!$A$21:$A$25,0),MATCH('Residential Bills_Yr 3_avg'!F$61,Input!$C$20:$AL$20,0))</f>
        <v>4.5373000000000001</v>
      </c>
      <c r="G65" s="3">
        <f>IF($B$55&gt;Input!G87,Input!G87,'Residential Bills_Yr 3_avg'!$B$55)</f>
        <v>13</v>
      </c>
      <c r="H65" s="15">
        <f>ROUND(IFERROR(F65*G65," "),2)</f>
        <v>58.98</v>
      </c>
      <c r="J65" s="19">
        <f>INDEX(Input!$C$21:$AL$25,MATCH('Residential Bills_Yr 3_avg'!$A65,Input!$A$21:$A$25,0),MATCH('Residential Bills_Yr 3_avg'!J$61,Input!$C$20:$AL$20,0))</f>
        <v>4.5373000000000001</v>
      </c>
      <c r="K65" s="3">
        <f>IF($B$55&gt;Input!H87,Input!H87,'Residential Bills_Yr 3_avg'!$B$55)</f>
        <v>13</v>
      </c>
      <c r="L65" s="15">
        <f>ROUND(IFERROR(J65*K65," "),2)</f>
        <v>58.98</v>
      </c>
      <c r="N65" s="19">
        <f>INDEX(Input!$C$21:$AL$25,MATCH('Residential Bills_Yr 3_avg'!$A65,Input!$A$21:$A$25,0),MATCH('Residential Bills_Yr 3_avg'!N$61,Input!$C$20:$AL$20,0))</f>
        <v>4.5373000000000001</v>
      </c>
      <c r="O65" s="3">
        <f>IF($B$55&gt;Input!I87,Input!I87,'Residential Bills_Yr 3_avg'!$B$55)</f>
        <v>13</v>
      </c>
      <c r="P65" s="15">
        <f>ROUND(IFERROR(N65*O65," "),2)</f>
        <v>58.98</v>
      </c>
      <c r="R65" s="19">
        <f>INDEX(Input!$C$21:$AL$25,MATCH('Residential Bills_Yr 3_avg'!$A65,Input!$A$21:$A$25,0),MATCH('Residential Bills_Yr 3_avg'!R$61,Input!$C$20:$AL$20,0))</f>
        <v>4.5373000000000001</v>
      </c>
      <c r="S65" s="3">
        <f>IF($B$55&gt;Input!J87,Input!J87,'Residential Bills_Yr 3_avg'!$B$55)</f>
        <v>13</v>
      </c>
      <c r="T65" s="15">
        <f>ROUND(IFERROR(R65*S65," "),2)</f>
        <v>58.98</v>
      </c>
      <c r="V65" s="19">
        <f>INDEX(Input!$C$21:$AL$25,MATCH('Residential Bills_Yr 3_avg'!$A65,Input!$A$21:$A$25,0),MATCH('Residential Bills_Yr 3_avg'!V$61,Input!$C$20:$AL$20,0))</f>
        <v>4.5373000000000001</v>
      </c>
      <c r="W65" s="3">
        <f>IF($B$55&gt;Input!K87,Input!K87,'Residential Bills_Yr 3_avg'!$B$55)</f>
        <v>13</v>
      </c>
      <c r="X65" s="15">
        <f>ROUND(IFERROR(V65*W65," "),2)</f>
        <v>58.98</v>
      </c>
      <c r="Z65" s="19">
        <f>INDEX(Input!$C$21:$AL$25,MATCH('Residential Bills_Yr 3_avg'!$A65,Input!$A$21:$A$25,0),MATCH('Residential Bills_Yr 3_avg'!Z$61,Input!$C$20:$AL$20,0))</f>
        <v>4.5373000000000001</v>
      </c>
      <c r="AA65" s="3">
        <f>IF($B$55&gt;Input!L87,Input!L87,'Residential Bills_Yr 3_avg'!$B$55)</f>
        <v>12</v>
      </c>
      <c r="AB65" s="15">
        <f>ROUND(IFERROR(Z65*AA65," "),2)</f>
        <v>54.45</v>
      </c>
      <c r="AD65" s="19">
        <f>INDEX(Input!$C$21:$AL$25,MATCH('Residential Bills_Yr 3_avg'!$A65,Input!$A$21:$A$25,0),MATCH('Residential Bills_Yr 3_avg'!AD$61,Input!$C$20:$AL$20,0))</f>
        <v>4.5373000000000001</v>
      </c>
      <c r="AE65" s="3">
        <f>IF($B$55&gt;Input!M87,Input!M87,'Residential Bills_Yr 3_avg'!$B$55)</f>
        <v>12</v>
      </c>
      <c r="AF65" s="15">
        <f>ROUND(IFERROR(AD65*AE65," "),2)</f>
        <v>54.45</v>
      </c>
      <c r="AH65" s="19">
        <f>INDEX(Input!$C$21:$AL$25,MATCH('Residential Bills_Yr 3_avg'!$A65,Input!$A$21:$A$25,0),MATCH('Residential Bills_Yr 3_avg'!AH$61,Input!$C$20:$AL$20,0))</f>
        <v>4.5373000000000001</v>
      </c>
      <c r="AI65" s="3">
        <f>IF($B$55&gt;Input!N87,Input!N87,'Residential Bills_Yr 3_avg'!$B$55)</f>
        <v>12</v>
      </c>
      <c r="AJ65" s="15">
        <f>ROUND(IFERROR(AH65*AI65," "),2)</f>
        <v>54.45</v>
      </c>
      <c r="AL65" s="19">
        <f>INDEX(Input!$C$21:$AL$25,MATCH('Residential Bills_Yr 3_avg'!$A65,Input!$A$21:$A$25,0),MATCH('Residential Bills_Yr 3_avg'!AL$61,Input!$C$20:$AL$20,0))</f>
        <v>4.5373000000000001</v>
      </c>
      <c r="AM65" s="3">
        <f>IF($B$55&gt;Input!O87,Input!O87,'Residential Bills_Yr 3_avg'!$B$55)</f>
        <v>12</v>
      </c>
      <c r="AN65" s="15">
        <f>ROUND(IFERROR(AL65*AM65," "),2)</f>
        <v>54.45</v>
      </c>
      <c r="AP65" s="19">
        <f>INDEX(Input!$C$21:$AL$25,MATCH('Residential Bills_Yr 3_avg'!$A65,Input!$A$21:$A$25,0),MATCH('Residential Bills_Yr 3_avg'!AP$61,Input!$C$20:$AL$20,0))</f>
        <v>4.5373000000000001</v>
      </c>
      <c r="AQ65" s="3">
        <f>IF($B$55&gt;Input!P87,Input!P87,'Residential Bills_Yr 3_avg'!$B$55)</f>
        <v>12</v>
      </c>
      <c r="AR65" s="15">
        <f>ROUND(IFERROR(AP65*AQ65," "),2)</f>
        <v>54.45</v>
      </c>
      <c r="AS65" s="7"/>
      <c r="AT65" s="19">
        <f>INDEX(Input!$C$21:$AL$25,MATCH('Residential Bills_Yr 3_avg'!$A65,Input!$A$21:$A$25,0),MATCH('Residential Bills_Yr 3_avg'!AT$61,Input!$C$20:$AL$20,0))</f>
        <v>4.5373000000000001</v>
      </c>
      <c r="AU65" s="3">
        <f>IF($B$55&gt;Input!Q87,Input!Q87,'Residential Bills_Yr 3_avg'!$B$55)</f>
        <v>12</v>
      </c>
      <c r="AV65" s="15">
        <f>ROUND(IFERROR(AT65*AU65," "),2)</f>
        <v>54.45</v>
      </c>
    </row>
    <row r="66" spans="1:48" x14ac:dyDescent="0.3">
      <c r="A66" t="str">
        <f>A18</f>
        <v>Tier 2</v>
      </c>
      <c r="B66" s="19">
        <f>INDEX(Input!$C$21:$AL$25,MATCH('Residential Bills_Yr 3_avg'!$A66,Input!$A$21:$A$25,0),MATCH('Residential Bills_Yr 3_avg'!B$61,Input!$C$20:$AL$20,0))</f>
        <v>5.2176999999999998</v>
      </c>
      <c r="C66" s="3">
        <f>IF(($B$55-C65)&gt;Input!F88,Input!F88,($B$55-C65))</f>
        <v>1</v>
      </c>
      <c r="D66" s="15">
        <f>ROUND(IFERROR(B66*C66," "),2)</f>
        <v>5.22</v>
      </c>
      <c r="F66" s="19">
        <f>INDEX(Input!$C$21:$AL$25,MATCH('Residential Bills_Yr 3_avg'!$A66,Input!$A$21:$A$25,0),MATCH('Residential Bills_Yr 3_avg'!F$61,Input!$C$20:$AL$20,0))</f>
        <v>5.2176999999999998</v>
      </c>
      <c r="G66" s="3">
        <f>IF(($B$55-G65)&gt;Input!G88,Input!G88,($B$55-G65))</f>
        <v>1</v>
      </c>
      <c r="H66" s="15">
        <f>ROUND(IFERROR(F66*G66," "),2)</f>
        <v>5.22</v>
      </c>
      <c r="J66" s="19">
        <f>INDEX(Input!$C$21:$AL$25,MATCH('Residential Bills_Yr 3_avg'!$A66,Input!$A$21:$A$25,0),MATCH('Residential Bills_Yr 3_avg'!J$61,Input!$C$20:$AL$20,0))</f>
        <v>5.2176999999999998</v>
      </c>
      <c r="K66" s="3">
        <f>IF(($B$55-K65)&gt;Input!H88,Input!H88,($B$55-K65))</f>
        <v>1</v>
      </c>
      <c r="L66" s="15">
        <f>ROUND(IFERROR(J66*K66," "),2)</f>
        <v>5.22</v>
      </c>
      <c r="N66" s="19">
        <f>INDEX(Input!$C$21:$AL$25,MATCH('Residential Bills_Yr 3_avg'!$A66,Input!$A$21:$A$25,0),MATCH('Residential Bills_Yr 3_avg'!N$61,Input!$C$20:$AL$20,0))</f>
        <v>5.2176999999999998</v>
      </c>
      <c r="O66" s="3">
        <f>IF(($B$55-O65)&gt;Input!I88,Input!I88,($B$55-O65))</f>
        <v>1</v>
      </c>
      <c r="P66" s="15">
        <f>ROUND(IFERROR(N66*O66," "),2)</f>
        <v>5.22</v>
      </c>
      <c r="R66" s="19">
        <f>INDEX(Input!$C$21:$AL$25,MATCH('Residential Bills_Yr 3_avg'!$A66,Input!$A$21:$A$25,0),MATCH('Residential Bills_Yr 3_avg'!R$61,Input!$C$20:$AL$20,0))</f>
        <v>5.2176999999999998</v>
      </c>
      <c r="S66" s="3">
        <f>IF(($B$55-S65)&gt;Input!J88,Input!J88,($B$55-S65))</f>
        <v>1</v>
      </c>
      <c r="T66" s="15">
        <f>ROUND(IFERROR(R66*S66," "),2)</f>
        <v>5.22</v>
      </c>
      <c r="V66" s="19">
        <f>INDEX(Input!$C$21:$AL$25,MATCH('Residential Bills_Yr 3_avg'!$A66,Input!$A$21:$A$25,0),MATCH('Residential Bills_Yr 3_avg'!V$61,Input!$C$20:$AL$20,0))</f>
        <v>5.2176999999999998</v>
      </c>
      <c r="W66" s="3">
        <f>IF(($B$55-W65)&gt;Input!K88,Input!K88,($B$55-S65))</f>
        <v>1</v>
      </c>
      <c r="X66" s="15">
        <f>ROUND(IFERROR(V66*W66," "),2)</f>
        <v>5.22</v>
      </c>
      <c r="Z66" s="19">
        <f>INDEX(Input!$C$21:$AL$25,MATCH('Residential Bills_Yr 3_avg'!$A66,Input!$A$21:$A$25,0),MATCH('Residential Bills_Yr 3_avg'!Z$61,Input!$C$20:$AL$20,0))</f>
        <v>5.2176999999999998</v>
      </c>
      <c r="AA66" s="3">
        <f>IF(($B$55-AA65)&gt;Input!L88,Input!L88,($B$55-AA65))</f>
        <v>2</v>
      </c>
      <c r="AB66" s="15">
        <f>ROUND(IFERROR(Z66*AA66," "),2)</f>
        <v>10.44</v>
      </c>
      <c r="AD66" s="19">
        <f>INDEX(Input!$C$21:$AL$25,MATCH('Residential Bills_Yr 3_avg'!$A66,Input!$A$21:$A$25,0),MATCH('Residential Bills_Yr 3_avg'!AD$61,Input!$C$20:$AL$20,0))</f>
        <v>5.2176999999999998</v>
      </c>
      <c r="AE66" s="3">
        <f>IF(($B$55-AE65)&gt;Input!M88,Input!M88,($B$55-AE65))</f>
        <v>2</v>
      </c>
      <c r="AF66" s="15">
        <f>ROUND(IFERROR(AD66*AE66," "),2)</f>
        <v>10.44</v>
      </c>
      <c r="AH66" s="19">
        <f>INDEX(Input!$C$21:$AL$25,MATCH('Residential Bills_Yr 3_avg'!$A66,Input!$A$21:$A$25,0),MATCH('Residential Bills_Yr 3_avg'!AH$61,Input!$C$20:$AL$20,0))</f>
        <v>5.2176999999999998</v>
      </c>
      <c r="AI66" s="3">
        <f>IF(($B$55-AI65)&gt;Input!N88,Input!N88,($B$55-AI65))</f>
        <v>2</v>
      </c>
      <c r="AJ66" s="15">
        <f>ROUND(IFERROR(AH66*AI66," "),2)</f>
        <v>10.44</v>
      </c>
      <c r="AL66" s="19">
        <f>INDEX(Input!$C$21:$AL$25,MATCH('Residential Bills_Yr 3_avg'!$A66,Input!$A$21:$A$25,0),MATCH('Residential Bills_Yr 3_avg'!AL$61,Input!$C$20:$AL$20,0))</f>
        <v>5.2176999999999998</v>
      </c>
      <c r="AM66" s="3">
        <f>IF(($B$55-AM65)&gt;Input!O88,Input!O88,($B$55-AM65))</f>
        <v>2</v>
      </c>
      <c r="AN66" s="15">
        <f>ROUND(IFERROR(AL66*AM66," "),2)</f>
        <v>10.44</v>
      </c>
      <c r="AP66" s="19">
        <f>INDEX(Input!$C$21:$AL$25,MATCH('Residential Bills_Yr 3_avg'!$A66,Input!$A$21:$A$25,0),MATCH('Residential Bills_Yr 3_avg'!AP$61,Input!$C$20:$AL$20,0))</f>
        <v>5.2176999999999998</v>
      </c>
      <c r="AQ66" s="3">
        <f>IF(($B$55-AQ65)&gt;Input!P88,Input!P88,($B$55-AQ65))</f>
        <v>2</v>
      </c>
      <c r="AR66" s="15">
        <f>ROUND(IFERROR(AP66*AQ66," "),2)</f>
        <v>10.44</v>
      </c>
      <c r="AS66" s="7"/>
      <c r="AT66" s="19">
        <f>INDEX(Input!$C$21:$AL$25,MATCH('Residential Bills_Yr 3_avg'!$A66,Input!$A$21:$A$25,0),MATCH('Residential Bills_Yr 3_avg'!AT$61,Input!$C$20:$AL$20,0))</f>
        <v>5.2176999999999998</v>
      </c>
      <c r="AU66" s="3">
        <f>IF(($B$55-AU65)&gt;Input!Q88,Input!Q88,($B$55-AU65))</f>
        <v>2</v>
      </c>
      <c r="AV66" s="15">
        <f>ROUND(IFERROR(AT66*AU66," "),2)</f>
        <v>10.44</v>
      </c>
    </row>
    <row r="67" spans="1:48" x14ac:dyDescent="0.3">
      <c r="A67" t="str">
        <f>A19</f>
        <v>Tier 3</v>
      </c>
      <c r="B67" s="19">
        <f>INDEX(Input!$C$21:$AL$25,MATCH('Residential Bills_Yr 3_avg'!$A67,Input!$A$21:$A$25,0),MATCH('Residential Bills_Yr 3_avg'!B$61,Input!$C$20:$AL$20,0))</f>
        <v>6.7830000000000004</v>
      </c>
      <c r="C67" s="3">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15">
        <f>ROUND(IFERROR(B67*C67," "),2)</f>
        <v>0</v>
      </c>
      <c r="F67" s="19">
        <f>INDEX(Input!$C$21:$AL$25,MATCH('Residential Bills_Yr 3_avg'!$A67,Input!$A$21:$A$25,0),MATCH('Residential Bills_Yr 3_avg'!F$61,Input!$C$20:$AL$20,0))</f>
        <v>6.7830000000000004</v>
      </c>
      <c r="G67" s="3">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15">
        <f>ROUND(IFERROR(F67*G67," "),2)</f>
        <v>0</v>
      </c>
      <c r="J67" s="19">
        <f>INDEX(Input!$C$21:$AL$25,MATCH('Residential Bills_Yr 3_avg'!$A67,Input!$A$21:$A$25,0),MATCH('Residential Bills_Yr 3_avg'!J$61,Input!$C$20:$AL$20,0))</f>
        <v>6.7830000000000004</v>
      </c>
      <c r="K67" s="3">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15">
        <f>ROUND(IFERROR(J67*K67," "),2)</f>
        <v>0</v>
      </c>
      <c r="N67" s="19">
        <f>INDEX(Input!$C$21:$AL$25,MATCH('Residential Bills_Yr 3_avg'!$A67,Input!$A$21:$A$25,0),MATCH('Residential Bills_Yr 3_avg'!N$61,Input!$C$20:$AL$20,0))</f>
        <v>6.7830000000000004</v>
      </c>
      <c r="O67" s="3">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15">
        <f>ROUND(IFERROR(N67*O67," "),2)</f>
        <v>0</v>
      </c>
      <c r="R67" s="19">
        <f>INDEX(Input!$C$21:$AL$25,MATCH('Residential Bills_Yr 3_avg'!$A67,Input!$A$21:$A$25,0),MATCH('Residential Bills_Yr 3_avg'!R$61,Input!$C$20:$AL$20,0))</f>
        <v>6.7830000000000004</v>
      </c>
      <c r="S67" s="3">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15">
        <f>ROUND(IFERROR(R67*S67," "),2)</f>
        <v>0</v>
      </c>
      <c r="V67" s="19">
        <f>INDEX(Input!$C$21:$AL$25,MATCH('Residential Bills_Yr 3_avg'!$A67,Input!$A$21:$A$25,0),MATCH('Residential Bills_Yr 3_avg'!V$61,Input!$C$20:$AL$20,0))</f>
        <v>6.7830000000000004</v>
      </c>
      <c r="W67" s="3">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15">
        <f>ROUND(IFERROR(V67*W67," "),2)</f>
        <v>0</v>
      </c>
      <c r="Z67" s="19">
        <f>INDEX(Input!$C$21:$AL$25,MATCH('Residential Bills_Yr 3_avg'!$A67,Input!$A$21:$A$25,0),MATCH('Residential Bills_Yr 3_avg'!Z$61,Input!$C$20:$AL$20,0))</f>
        <v>6.7830000000000004</v>
      </c>
      <c r="AA67" s="3">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15">
        <f>ROUND(IFERROR(Z67*AA67," "),2)</f>
        <v>0</v>
      </c>
      <c r="AD67" s="19">
        <f>INDEX(Input!$C$21:$AL$25,MATCH('Residential Bills_Yr 3_avg'!$A67,Input!$A$21:$A$25,0),MATCH('Residential Bills_Yr 3_avg'!AD$61,Input!$C$20:$AL$20,0))</f>
        <v>6.7830000000000004</v>
      </c>
      <c r="AE67" s="3">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15">
        <f>ROUND(IFERROR(AD67*AE67," "),2)</f>
        <v>0</v>
      </c>
      <c r="AH67" s="19">
        <f>INDEX(Input!$C$21:$AL$25,MATCH('Residential Bills_Yr 3_avg'!$A67,Input!$A$21:$A$25,0),MATCH('Residential Bills_Yr 3_avg'!AH$61,Input!$C$20:$AL$20,0))</f>
        <v>6.7830000000000004</v>
      </c>
      <c r="AI67" s="3">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15">
        <f>ROUND(IFERROR(AH67*AI67," "),2)</f>
        <v>0</v>
      </c>
      <c r="AL67" s="19">
        <f>INDEX(Input!$C$21:$AL$25,MATCH('Residential Bills_Yr 3_avg'!$A67,Input!$A$21:$A$25,0),MATCH('Residential Bills_Yr 3_avg'!AL$61,Input!$C$20:$AL$20,0))</f>
        <v>6.7830000000000004</v>
      </c>
      <c r="AM67" s="3">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15">
        <f>ROUND(IFERROR(AL67*AM67," "),2)</f>
        <v>0</v>
      </c>
      <c r="AP67" s="19">
        <f>INDEX(Input!$C$21:$AL$25,MATCH('Residential Bills_Yr 3_avg'!$A67,Input!$A$21:$A$25,0),MATCH('Residential Bills_Yr 3_avg'!AP$61,Input!$C$20:$AL$20,0))</f>
        <v>6.7830000000000004</v>
      </c>
      <c r="AQ67" s="3">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15">
        <f>ROUND(IFERROR(AP67*AQ67," "),2)</f>
        <v>0</v>
      </c>
      <c r="AS67" s="7"/>
      <c r="AT67" s="19">
        <f>INDEX(Input!$C$21:$AL$25,MATCH('Residential Bills_Yr 3_avg'!$A67,Input!$A$21:$A$25,0),MATCH('Residential Bills_Yr 3_avg'!AT$61,Input!$C$20:$AL$20,0))</f>
        <v>6.7830000000000004</v>
      </c>
      <c r="AU67" s="3">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15">
        <f>ROUND(IFERROR(AT67*AU67," "),2)</f>
        <v>0</v>
      </c>
    </row>
    <row r="68" spans="1:48" ht="14.4" hidden="1" customHeight="1" x14ac:dyDescent="0.3">
      <c r="A68" t="str">
        <f>A20</f>
        <v>Tier 4</v>
      </c>
      <c r="B68" s="19">
        <f>INDEX(Input!$C$21:$AL$25,MATCH('Residential Bills_Yr 3_avg'!$A68,Input!$A$21:$A$25,0),MATCH('Residential Bills_Yr 3_avg'!B$61,Input!$C$20:$AL$20,0))</f>
        <v>0</v>
      </c>
      <c r="C68" s="3"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15" t="str">
        <f t="shared" ref="D68:D69" si="24">IFERROR(B68*C68," ")</f>
        <v xml:space="preserve"> </v>
      </c>
      <c r="F68" s="19">
        <f>INDEX(Input!$C$21:$AL$25,MATCH('Residential Bills_Yr 3_avg'!$A68,Input!$A$21:$A$25,0),MATCH('Residential Bills_Yr 3_avg'!F$61,Input!$C$20:$AL$20,0))</f>
        <v>0</v>
      </c>
      <c r="G68" s="3"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15" t="str">
        <f t="shared" ref="H68:H69" si="25">IFERROR(F68*G68," ")</f>
        <v xml:space="preserve"> </v>
      </c>
      <c r="J68" s="19">
        <f>INDEX(Input!$C$21:$AL$25,MATCH('Residential Bills_Yr 3_avg'!$A68,Input!$A$21:$A$25,0),MATCH('Residential Bills_Yr 3_avg'!J$61,Input!$C$20:$AL$20,0))</f>
        <v>0</v>
      </c>
      <c r="K68" s="3"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15" t="str">
        <f t="shared" ref="L68:L69" si="26">IFERROR(J68*K68," ")</f>
        <v xml:space="preserve"> </v>
      </c>
      <c r="N68" s="19">
        <f>INDEX(Input!$C$21:$AL$25,MATCH('Residential Bills_Yr 3_avg'!$A68,Input!$A$21:$A$25,0),MATCH('Residential Bills_Yr 3_avg'!N$61,Input!$C$20:$AL$20,0))</f>
        <v>0</v>
      </c>
      <c r="O68" s="3"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15" t="str">
        <f t="shared" ref="P68:P69" si="27">IFERROR(N68*O68," ")</f>
        <v xml:space="preserve"> </v>
      </c>
      <c r="R68" s="19">
        <f>INDEX(Input!$C$21:$AL$25,MATCH('Residential Bills_Yr 3_avg'!$A68,Input!$A$21:$A$25,0),MATCH('Residential Bills_Yr 3_avg'!R$61,Input!$C$20:$AL$20,0))</f>
        <v>0</v>
      </c>
      <c r="S68" s="3"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15" t="str">
        <f t="shared" ref="T68:T69" si="28">IFERROR(R68*S68," ")</f>
        <v xml:space="preserve"> </v>
      </c>
      <c r="V68" s="19">
        <f>INDEX(Input!$C$21:$AL$25,MATCH('Residential Bills_Yr 3_avg'!$A68,Input!$A$21:$A$25,0),MATCH('Residential Bills_Yr 3_avg'!V$61,Input!$C$20:$AL$20,0))</f>
        <v>0</v>
      </c>
      <c r="W68" s="3"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15" t="str">
        <f t="shared" ref="X68:X69" si="29">IFERROR(V68*W68," ")</f>
        <v xml:space="preserve"> </v>
      </c>
      <c r="Z68" s="19">
        <f>INDEX(Input!$C$21:$AL$25,MATCH('Residential Bills_Yr 3_avg'!$A68,Input!$A$21:$A$25,0),MATCH('Residential Bills_Yr 3_avg'!Z$61,Input!$C$20:$AL$20,0))</f>
        <v>0</v>
      </c>
      <c r="AA68" s="3"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15" t="str">
        <f t="shared" ref="AB68:AB69" si="30">IFERROR(Z68*AA68," ")</f>
        <v xml:space="preserve"> </v>
      </c>
      <c r="AD68" s="19">
        <f>INDEX(Input!$C$21:$AL$25,MATCH('Residential Bills_Yr 3_avg'!$A68,Input!$A$21:$A$25,0),MATCH('Residential Bills_Yr 3_avg'!AD$61,Input!$C$20:$AL$20,0))</f>
        <v>0</v>
      </c>
      <c r="AE68" s="3"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15" t="str">
        <f t="shared" ref="AF68:AF69" si="31">IFERROR(AD68*AE68," ")</f>
        <v xml:space="preserve"> </v>
      </c>
      <c r="AH68" s="19">
        <f>INDEX(Input!$C$21:$AL$25,MATCH('Residential Bills_Yr 3_avg'!$A68,Input!$A$21:$A$25,0),MATCH('Residential Bills_Yr 3_avg'!AH$61,Input!$C$20:$AL$20,0))</f>
        <v>0</v>
      </c>
      <c r="AI68" s="3"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15" t="str">
        <f t="shared" ref="AJ68:AJ69" si="32">IFERROR(AH68*AI68," ")</f>
        <v xml:space="preserve"> </v>
      </c>
      <c r="AL68" s="19">
        <f>INDEX(Input!$C$21:$AL$25,MATCH('Residential Bills_Yr 3_avg'!$A68,Input!$A$21:$A$25,0),MATCH('Residential Bills_Yr 3_avg'!AL$61,Input!$C$20:$AL$20,0))</f>
        <v>0</v>
      </c>
      <c r="AM68" s="3"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15" t="str">
        <f t="shared" ref="AN68:AN69" si="33">IFERROR(AL68*AM68," ")</f>
        <v xml:space="preserve"> </v>
      </c>
      <c r="AP68" s="19">
        <f>INDEX(Input!$C$21:$AL$25,MATCH('Residential Bills_Yr 3_avg'!$A68,Input!$A$21:$A$25,0),MATCH('Residential Bills_Yr 3_avg'!AP$61,Input!$C$20:$AL$20,0))</f>
        <v>0</v>
      </c>
      <c r="AQ68" s="3"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15" t="str">
        <f t="shared" ref="AR68:AR69" si="34">IFERROR(AP68*AQ68," ")</f>
        <v xml:space="preserve"> </v>
      </c>
      <c r="AS68" s="7"/>
      <c r="AT68" s="19">
        <f>INDEX(Input!$C$21:$AL$25,MATCH('Residential Bills_Yr 3_avg'!$A68,Input!$A$21:$A$25,0),MATCH('Residential Bills_Yr 3_avg'!AT$61,Input!$C$20:$AL$20,0))</f>
        <v>0</v>
      </c>
      <c r="AU68" s="3"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15" t="str">
        <f t="shared" ref="AV68:AV69" si="35">IFERROR(AT68*AU68," ")</f>
        <v xml:space="preserve"> </v>
      </c>
    </row>
    <row r="69" spans="1:48" ht="14.4" hidden="1" customHeight="1" x14ac:dyDescent="0.3">
      <c r="A69" t="str">
        <f>A21</f>
        <v>Tier 5</v>
      </c>
      <c r="B69" s="19">
        <f>INDEX(Input!$C$21:$AL$25,MATCH('Residential Bills_Yr 3_avg'!$A69,Input!$A$21:$A$25,0),MATCH('Residential Bills_Yr 3_avg'!B$61,Input!$C$20:$AL$20,0))</f>
        <v>0</v>
      </c>
      <c r="C69" s="3" t="str">
        <f>IF(Input!F128="Tier 5",('Residential Bills_Yr 3_avg'!$B$55-'Residential Bills_Yr 3_avg'!C65-'Residential Bills_Yr 3_avg'!C66-'Residential Bills_Yr 3_avg'!C67-'Residential Bills_Yr 3_avg'!C68)," ")</f>
        <v xml:space="preserve"> </v>
      </c>
      <c r="D69" s="15" t="str">
        <f t="shared" si="24"/>
        <v xml:space="preserve"> </v>
      </c>
      <c r="F69" s="19">
        <f>INDEX(Input!$C$21:$AL$25,MATCH('Residential Bills_Yr 3_avg'!$A69,Input!$A$21:$A$25,0),MATCH('Residential Bills_Yr 3_avg'!F$61,Input!$C$20:$AL$20,0))</f>
        <v>0</v>
      </c>
      <c r="G69" s="3" t="str">
        <f>IF(Input!G128="Tier 5",('Residential Bills_Yr 3_avg'!$B$55-'Residential Bills_Yr 3_avg'!G65-'Residential Bills_Yr 3_avg'!G66-'Residential Bills_Yr 3_avg'!G67-'Residential Bills_Yr 3_avg'!G68)," ")</f>
        <v xml:space="preserve"> </v>
      </c>
      <c r="H69" s="15" t="str">
        <f t="shared" si="25"/>
        <v xml:space="preserve"> </v>
      </c>
      <c r="J69" s="19">
        <f>INDEX(Input!$C$21:$AL$25,MATCH('Residential Bills_Yr 3_avg'!$A69,Input!$A$21:$A$25,0),MATCH('Residential Bills_Yr 3_avg'!J$61,Input!$C$20:$AL$20,0))</f>
        <v>0</v>
      </c>
      <c r="K69" s="3" t="str">
        <f>IF(Input!H128="Tier 5",('Residential Bills_Yr 3_avg'!$B$55-'Residential Bills_Yr 3_avg'!K$17-'Residential Bills_Yr 3_avg'!K$18-'Residential Bills_Yr 3_avg'!K$19-'Residential Bills_Yr 3_avg'!K$20)," ")</f>
        <v xml:space="preserve"> </v>
      </c>
      <c r="L69" s="15" t="str">
        <f t="shared" si="26"/>
        <v xml:space="preserve"> </v>
      </c>
      <c r="N69" s="19">
        <f>INDEX(Input!$C$21:$AL$25,MATCH('Residential Bills_Yr 3_avg'!$A69,Input!$A$21:$A$25,0),MATCH('Residential Bills_Yr 3_avg'!N$61,Input!$C$20:$AL$20,0))</f>
        <v>0</v>
      </c>
      <c r="O69" s="3" t="str">
        <f>IF(Input!I128="Tier 5",('Residential Bills_Yr 3_avg'!$B$55-'Residential Bills_Yr 3_avg'!O$17-'Residential Bills_Yr 3_avg'!O$18-'Residential Bills_Yr 3_avg'!O$19-'Residential Bills_Yr 3_avg'!O$20)," ")</f>
        <v xml:space="preserve"> </v>
      </c>
      <c r="P69" s="15" t="str">
        <f t="shared" si="27"/>
        <v xml:space="preserve"> </v>
      </c>
      <c r="R69" s="19">
        <f>INDEX(Input!$C$21:$AL$25,MATCH('Residential Bills_Yr 3_avg'!$A69,Input!$A$21:$A$25,0),MATCH('Residential Bills_Yr 3_avg'!R$61,Input!$C$20:$AL$20,0))</f>
        <v>0</v>
      </c>
      <c r="S69" s="3" t="str">
        <f>IF(Input!J128="Tier 5",('Residential Bills_Yr 3_avg'!$B$55-'Residential Bills_Yr 3_avg'!S$17-'Residential Bills_Yr 3_avg'!S$18-'Residential Bills_Yr 3_avg'!S$19-'Residential Bills_Yr 3_avg'!S$20)," ")</f>
        <v xml:space="preserve"> </v>
      </c>
      <c r="T69" s="15" t="str">
        <f t="shared" si="28"/>
        <v xml:space="preserve"> </v>
      </c>
      <c r="V69" s="19">
        <f>INDEX(Input!$C$21:$AL$25,MATCH('Residential Bills_Yr 3_avg'!$A69,Input!$A$21:$A$25,0),MATCH('Residential Bills_Yr 3_avg'!V$61,Input!$C$20:$AL$20,0))</f>
        <v>0</v>
      </c>
      <c r="W69" s="3" t="str">
        <f>IF(Input!K128="Tier 5",('Residential Bills_Yr 3_avg'!$B$55-'Residential Bills_Yr 3_avg'!W$17-'Residential Bills_Yr 3_avg'!W$18-'Residential Bills_Yr 3_avg'!W$19-'Residential Bills_Yr 3_avg'!W$20)," ")</f>
        <v xml:space="preserve"> </v>
      </c>
      <c r="X69" s="15" t="str">
        <f t="shared" si="29"/>
        <v xml:space="preserve"> </v>
      </c>
      <c r="Z69" s="19">
        <f>INDEX(Input!$C$21:$AL$25,MATCH('Residential Bills_Yr 3_avg'!$A69,Input!$A$21:$A$25,0),MATCH('Residential Bills_Yr 3_avg'!Z$61,Input!$C$20:$AL$20,0))</f>
        <v>0</v>
      </c>
      <c r="AA69" s="3" t="str">
        <f>IF(Input!L128="Tier 5",('Residential Bills_Yr 3_avg'!$B$55-'Residential Bills_Yr 3_avg'!AA$17-'Residential Bills_Yr 3_avg'!AA$18-'Residential Bills_Yr 3_avg'!AA$19-'Residential Bills_Yr 3_avg'!AA$20)," ")</f>
        <v xml:space="preserve"> </v>
      </c>
      <c r="AB69" s="15" t="str">
        <f t="shared" si="30"/>
        <v xml:space="preserve"> </v>
      </c>
      <c r="AD69" s="19">
        <f>INDEX(Input!$C$21:$AL$25,MATCH('Residential Bills_Yr 3_avg'!$A69,Input!$A$21:$A$25,0),MATCH('Residential Bills_Yr 3_avg'!AD$61,Input!$C$20:$AL$20,0))</f>
        <v>0</v>
      </c>
      <c r="AE69" s="3" t="str">
        <f>IF(Input!M128="Tier 5",('Residential Bills_Yr 3_avg'!$B$55-'Residential Bills_Yr 3_avg'!AE$17-'Residential Bills_Yr 3_avg'!AE$18-'Residential Bills_Yr 3_avg'!AE$19-'Residential Bills_Yr 3_avg'!AE$20)," ")</f>
        <v xml:space="preserve"> </v>
      </c>
      <c r="AF69" s="15" t="str">
        <f t="shared" si="31"/>
        <v xml:space="preserve"> </v>
      </c>
      <c r="AH69" s="19">
        <f>INDEX(Input!$C$21:$AL$25,MATCH('Residential Bills_Yr 3_avg'!$A69,Input!$A$21:$A$25,0),MATCH('Residential Bills_Yr 3_avg'!AH$61,Input!$C$20:$AL$20,0))</f>
        <v>0</v>
      </c>
      <c r="AI69" s="3" t="str">
        <f>IF(Input!N128="Tier 5",('Residential Bills_Yr 3_avg'!$B$55-'Residential Bills_Yr 3_avg'!AI$17-'Residential Bills_Yr 3_avg'!AI$18-'Residential Bills_Yr 3_avg'!AI$19-'Residential Bills_Yr 3_avg'!AI$20)," ")</f>
        <v xml:space="preserve"> </v>
      </c>
      <c r="AJ69" s="15" t="str">
        <f t="shared" si="32"/>
        <v xml:space="preserve"> </v>
      </c>
      <c r="AL69" s="19">
        <f>INDEX(Input!$C$21:$AL$25,MATCH('Residential Bills_Yr 3_avg'!$A69,Input!$A$21:$A$25,0),MATCH('Residential Bills_Yr 3_avg'!AL$61,Input!$C$20:$AL$20,0))</f>
        <v>0</v>
      </c>
      <c r="AM69" s="3" t="str">
        <f>IF(Input!O128="Tier 5",('Residential Bills_Yr 3_avg'!$B$55-'Residential Bills_Yr 3_avg'!AM$17-'Residential Bills_Yr 3_avg'!AM$18-'Residential Bills_Yr 3_avg'!AM$19-'Residential Bills_Yr 3_avg'!AM$20)," ")</f>
        <v xml:space="preserve"> </v>
      </c>
      <c r="AN69" s="15" t="str">
        <f t="shared" si="33"/>
        <v xml:space="preserve"> </v>
      </c>
      <c r="AP69" s="19">
        <f>INDEX(Input!$C$21:$AL$25,MATCH('Residential Bills_Yr 3_avg'!$A69,Input!$A$21:$A$25,0),MATCH('Residential Bills_Yr 3_avg'!AP$61,Input!$C$20:$AL$20,0))</f>
        <v>0</v>
      </c>
      <c r="AQ69" s="3" t="str">
        <f>IF(Input!P128="Tier 5",('Residential Bills_Yr 3_avg'!$B$55-'Residential Bills_Yr 3_avg'!AQ$17-'Residential Bills_Yr 3_avg'!AQ$18-'Residential Bills_Yr 3_avg'!AQ$19-'Residential Bills_Yr 3_avg'!AQ$20)," ")</f>
        <v xml:space="preserve"> </v>
      </c>
      <c r="AR69" s="15" t="str">
        <f t="shared" si="34"/>
        <v xml:space="preserve"> </v>
      </c>
      <c r="AS69" s="7"/>
      <c r="AT69" s="19">
        <f>INDEX(Input!$C$21:$AL$25,MATCH('Residential Bills_Yr 3_avg'!$A69,Input!$A$21:$A$25,0),MATCH('Residential Bills_Yr 3_avg'!AT$61,Input!$C$20:$AL$20,0))</f>
        <v>0</v>
      </c>
      <c r="AU69" s="3" t="str">
        <f>IF(Input!Q128="Tier 5",('Residential Bills_Yr 3_avg'!$B$55-'Residential Bills_Yr 3_avg'!AU$17-'Residential Bills_Yr 3_avg'!AU$18-'Residential Bills_Yr 3_avg'!AU$19-'Residential Bills_Yr 3_avg'!AU$20)," ")</f>
        <v xml:space="preserve"> </v>
      </c>
      <c r="AV69" s="15" t="str">
        <f t="shared" si="35"/>
        <v xml:space="preserve"> </v>
      </c>
    </row>
    <row r="70" spans="1:48" x14ac:dyDescent="0.3">
      <c r="A70" t="s">
        <v>38</v>
      </c>
      <c r="B70" s="14"/>
      <c r="C70" s="3">
        <f>SUM(C65:C69)</f>
        <v>14</v>
      </c>
      <c r="D70" s="20">
        <f>SUM(D65:D69)+D62</f>
        <v>76.3</v>
      </c>
      <c r="F70" s="14"/>
      <c r="G70" s="3">
        <f>SUM(G65:G69)</f>
        <v>14</v>
      </c>
      <c r="H70" s="20">
        <f>SUM(H65:H69)+H62</f>
        <v>76.3</v>
      </c>
      <c r="J70" s="14"/>
      <c r="K70" s="3">
        <f>SUM(K65:K69)</f>
        <v>14</v>
      </c>
      <c r="L70" s="20">
        <f>SUM(L65:L69)+L62</f>
        <v>76.3</v>
      </c>
      <c r="N70" s="14"/>
      <c r="O70" s="3">
        <f>SUM(O65:O69)</f>
        <v>14</v>
      </c>
      <c r="P70" s="20">
        <f>SUM(P65:P69)+P62</f>
        <v>76.3</v>
      </c>
      <c r="R70" s="14"/>
      <c r="S70" s="3">
        <f>SUM(S65:S69)</f>
        <v>14</v>
      </c>
      <c r="T70" s="20">
        <f>SUM(T65:T69)+T62</f>
        <v>76.3</v>
      </c>
      <c r="V70" s="14"/>
      <c r="W70" s="3">
        <f>SUM(W65:W69)</f>
        <v>14</v>
      </c>
      <c r="X70" s="20">
        <f>SUM(X65:X69)+X62</f>
        <v>76.3</v>
      </c>
      <c r="Z70" s="14"/>
      <c r="AA70" s="3">
        <f>SUM(AA65:AA69)</f>
        <v>14</v>
      </c>
      <c r="AB70" s="20">
        <f>SUM(AB65:AB69)+AB62</f>
        <v>76.989999999999995</v>
      </c>
      <c r="AD70" s="14"/>
      <c r="AE70" s="3">
        <f>SUM(AE65:AE69)</f>
        <v>14</v>
      </c>
      <c r="AF70" s="20">
        <f>SUM(AF65:AF69)+AF62</f>
        <v>76.989999999999995</v>
      </c>
      <c r="AH70" s="14"/>
      <c r="AI70" s="3">
        <f>SUM(AI65:AI69)</f>
        <v>14</v>
      </c>
      <c r="AJ70" s="20">
        <f>SUM(AJ65:AJ69)+AJ62</f>
        <v>76.989999999999995</v>
      </c>
      <c r="AL70" s="14"/>
      <c r="AM70" s="3">
        <f>SUM(AM65:AM69)</f>
        <v>14</v>
      </c>
      <c r="AN70" s="20">
        <f>SUM(AN65:AN69)+AN62</f>
        <v>76.989999999999995</v>
      </c>
      <c r="AP70" s="14"/>
      <c r="AQ70" s="3">
        <f>SUM(AQ65:AQ69)</f>
        <v>14</v>
      </c>
      <c r="AR70" s="20">
        <f>SUM(AR65:AR69)+AR62</f>
        <v>76.989999999999995</v>
      </c>
      <c r="AS70" s="50"/>
      <c r="AT70" s="14"/>
      <c r="AU70" s="3">
        <f>SUM(AU65:AU69)</f>
        <v>14</v>
      </c>
      <c r="AV70" s="20">
        <f>SUM(AV65:AV69)+AV62</f>
        <v>76.989999999999995</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85" si="36">A25</f>
        <v>CAP</v>
      </c>
      <c r="B73" s="135">
        <f>INDEX(Input!$C$62:$AM$74,MATCH($A73,Input!$A$62:$A$74,0),MATCH(B$61,Input!$C$61:$AM$61,0))</f>
        <v>0</v>
      </c>
      <c r="C73" s="24">
        <f>IF(VLOOKUP($A73,Input!$A$62:$B$74,2,FALSE)="Percentage",D$70,IF(VLOOKUP($A73,Input!$A$62:$B$74,2,FALSE)="Fixed","Fixed",(C$70)))</f>
        <v>14</v>
      </c>
      <c r="D73" s="15">
        <f t="shared" ref="D73:D85" si="37">ROUND(IF(C73="Fixed",B73,(B73*C73)),2)</f>
        <v>0</v>
      </c>
      <c r="F73" s="135">
        <f>INDEX(Input!$C$62:$AM$74,MATCH($A73,Input!$A$62:$A$74,0),MATCH(F$61,Input!$C$61:$AM$61,0))</f>
        <v>0</v>
      </c>
      <c r="G73" s="24">
        <f>IF(VLOOKUP($A73,Input!$A$62:$B$74,2,FALSE)="Percentage",H$70,IF(VLOOKUP($A73,Input!$A$62:$B$74,2,FALSE)="Fixed","Fixed",(G$70)))</f>
        <v>14</v>
      </c>
      <c r="H73" s="15">
        <f t="shared" ref="H73:H85" si="38">ROUND(IF(G73="Fixed",F73,(F73*G73)),2)</f>
        <v>0</v>
      </c>
      <c r="J73" s="135">
        <f>INDEX(Input!$C$62:$AM$74,MATCH($A73,Input!$A$62:$A$74,0),MATCH(J$61,Input!$C$61:$AM$61,0))</f>
        <v>0</v>
      </c>
      <c r="K73" s="24">
        <f>IF(VLOOKUP($A73,Input!$A$62:$B$74,2,FALSE)="Percentage",L$70,IF(VLOOKUP($A73,Input!$A$62:$B$74,2,FALSE)="Fixed","Fixed",(K$70)))</f>
        <v>14</v>
      </c>
      <c r="L73" s="15">
        <f t="shared" ref="L73:L85" si="39">ROUND(IF(K73="Fixed",J73,(J73*K73)),2)</f>
        <v>0</v>
      </c>
      <c r="N73" s="135">
        <f>INDEX(Input!$C$62:$AM$74,MATCH($A73,Input!$A$62:$A$74,0),MATCH(N$61,Input!$C$61:$AM$61,0))</f>
        <v>0</v>
      </c>
      <c r="O73" s="24">
        <f>IF(VLOOKUP($A73,Input!$A$62:$B$74,2,FALSE)="Percentage",P$70,IF(VLOOKUP($A73,Input!$A$62:$B$74,2,FALSE)="Fixed","Fixed",(O$70)))</f>
        <v>14</v>
      </c>
      <c r="P73" s="15">
        <f t="shared" ref="P73:P85" si="40">ROUND(IF(O73="Fixed",N73,(N73*O73)),2)</f>
        <v>0</v>
      </c>
      <c r="R73" s="135">
        <f>INDEX(Input!$C$62:$AM$74,MATCH($A73,Input!$A$62:$A$74,0),MATCH(R$61,Input!$C$61:$AM$61,0))</f>
        <v>0</v>
      </c>
      <c r="S73" s="24">
        <f>IF(VLOOKUP($A73,Input!$A$62:$B$74,2,FALSE)="Percentage",T$70,IF(VLOOKUP($A73,Input!$A$62:$B$74,2,FALSE)="Fixed","Fixed",(S$70)))</f>
        <v>14</v>
      </c>
      <c r="T73" s="15">
        <f t="shared" ref="T73:T85" si="41">ROUND(IF(S73="Fixed",R73,(R73*S73)),2)</f>
        <v>0</v>
      </c>
      <c r="V73" s="135">
        <f>INDEX(Input!$C$62:$AM$74,MATCH($A73,Input!$A$62:$A$74,0),MATCH(V$61,Input!$C$61:$AM$61,0))</f>
        <v>0</v>
      </c>
      <c r="W73" s="24">
        <f>IF(VLOOKUP($A73,Input!$A$62:$B$74,2,FALSE)="Percentage",X$70,IF(VLOOKUP($A73,Input!$A$62:$B$74,2,FALSE)="Fixed","Fixed",(W$70)))</f>
        <v>14</v>
      </c>
      <c r="X73" s="15">
        <f t="shared" ref="X73:X85" si="42">ROUND(IF(W73="Fixed",V73,(V73*W73)),2)</f>
        <v>0</v>
      </c>
      <c r="Z73" s="135">
        <f>INDEX(Input!$C$62:$AM$74,MATCH($A73,Input!$A$62:$A$74,0),MATCH(Z$61,Input!$C$61:$AM$61,0))</f>
        <v>0</v>
      </c>
      <c r="AA73" s="24">
        <f>IF(VLOOKUP($A73,Input!$A$62:$B$74,2,FALSE)="Percentage",AB$70,IF(VLOOKUP($A73,Input!$A$62:$B$74,2,FALSE)="Fixed","Fixed",(AA$70)))</f>
        <v>14</v>
      </c>
      <c r="AB73" s="15">
        <f t="shared" ref="AB73:AB85" si="43">ROUND(IF(AA73="Fixed",Z73,(Z73*AA73)),2)</f>
        <v>0</v>
      </c>
      <c r="AD73" s="135">
        <f>INDEX(Input!$C$62:$AM$74,MATCH($A73,Input!$A$62:$A$74,0),MATCH(AD$61,Input!$C$61:$AM$61,0))</f>
        <v>0</v>
      </c>
      <c r="AE73" s="24">
        <f>IF(VLOOKUP($A73,Input!$A$62:$B$74,2,FALSE)="Percentage",AF$70,IF(VLOOKUP($A73,Input!$A$62:$B$74,2,FALSE)="Fixed","Fixed",(AE$70)))</f>
        <v>14</v>
      </c>
      <c r="AF73" s="15">
        <f t="shared" ref="AF73:AF85" si="44">ROUND(IF(AE73="Fixed",AD73,(AD73*AE73)),2)</f>
        <v>0</v>
      </c>
      <c r="AH73" s="135">
        <f>INDEX(Input!$C$62:$AM$74,MATCH($A73,Input!$A$62:$A$74,0),MATCH(AH$61,Input!$C$61:$AM$61,0))</f>
        <v>0</v>
      </c>
      <c r="AI73" s="24">
        <f>IF(VLOOKUP($A73,Input!$A$62:$B$74,2,FALSE)="Percentage",AJ$70,IF(VLOOKUP($A73,Input!$A$62:$B$74,2,FALSE)="Fixed","Fixed",(AI$70)))</f>
        <v>14</v>
      </c>
      <c r="AJ73" s="15">
        <f t="shared" ref="AJ73:AJ85" si="45">ROUND(IF(AI73="Fixed",AH73,(AH73*AI73)),2)</f>
        <v>0</v>
      </c>
      <c r="AL73" s="135">
        <f>INDEX(Input!$C$62:$AM$74,MATCH($A73,Input!$A$62:$A$74,0),MATCH(AL$61,Input!$C$61:$AM$61,0))</f>
        <v>0</v>
      </c>
      <c r="AM73" s="24">
        <f>IF(VLOOKUP($A73,Input!$A$62:$B$74,2,FALSE)="Percentage",AN$70,IF(VLOOKUP($A73,Input!$A$62:$B$74,2,FALSE)="Fixed","Fixed",(AM$70)))</f>
        <v>14</v>
      </c>
      <c r="AN73" s="15">
        <f t="shared" ref="AN73:AN85" si="46">ROUND(IF(AM73="Fixed",AL73,(AL73*AM73)),2)</f>
        <v>0</v>
      </c>
      <c r="AP73" s="135">
        <f>INDEX(Input!$C$62:$AM$74,MATCH($A73,Input!$A$62:$A$74,0),MATCH(AP$61,Input!$C$61:$AM$61,0))</f>
        <v>0</v>
      </c>
      <c r="AQ73" s="24">
        <f>IF(VLOOKUP($A73,Input!$A$62:$B$74,2,FALSE)="Percentage",AR$70,IF(VLOOKUP($A73,Input!$A$62:$B$74,2,FALSE)="Fixed","Fixed",(AQ$70)))</f>
        <v>14</v>
      </c>
      <c r="AR73" s="15">
        <f t="shared" ref="AR73:AR85" si="47">ROUND(IF(AQ73="Fixed",AP73,(AP73*AQ73)),2)</f>
        <v>0</v>
      </c>
      <c r="AS73" s="7"/>
      <c r="AT73" s="135">
        <f>INDEX(Input!$C$62:$AM$74,MATCH($A73,Input!$A$62:$A$74,0),MATCH(AT$61,Input!$C$61:$AM$61,0))</f>
        <v>0</v>
      </c>
      <c r="AU73" s="24">
        <f>IF(VLOOKUP($A73,Input!$A$62:$B$74,2,FALSE)="Percentage",AV$70,IF(VLOOKUP($A73,Input!$A$62:$B$74,2,FALSE)="Fixed","Fixed",(AU$70)))</f>
        <v>14</v>
      </c>
      <c r="AV73" s="15">
        <f t="shared" ref="AV73:AV85" si="48">ROUND(IF(AU73="Fixed",AT73,(AT73*AU73)),2)</f>
        <v>0</v>
      </c>
    </row>
    <row r="74" spans="1:48" x14ac:dyDescent="0.3">
      <c r="A74" t="str">
        <f t="shared" si="36"/>
        <v>WRAM/MCBA</v>
      </c>
      <c r="B74" s="135">
        <f>INDEX(Input!$C$62:$AM$74,MATCH($A74,Input!$A$62:$A$74,0),MATCH(B$61,Input!$C$61:$AM$61,0))</f>
        <v>0</v>
      </c>
      <c r="C74" s="24">
        <f>IF(VLOOKUP($A74,Input!$A$62:$B$74,2,FALSE)="Percentage",D$70,IF(VLOOKUP($A74,Input!$A$62:$B$74,2,FALSE)="Fixed","Fixed",(C$70)))</f>
        <v>14</v>
      </c>
      <c r="D74" s="15">
        <f t="shared" si="37"/>
        <v>0</v>
      </c>
      <c r="F74" s="135">
        <f>INDEX(Input!$C$62:$AM$74,MATCH($A74,Input!$A$62:$A$74,0),MATCH(F$61,Input!$C$61:$AM$61,0))</f>
        <v>0</v>
      </c>
      <c r="G74" s="24">
        <f>IF(VLOOKUP($A74,Input!$A$62:$B$74,2,FALSE)="Percentage",H$70,IF(VLOOKUP($A74,Input!$A$62:$B$74,2,FALSE)="Fixed","Fixed",(G$70)))</f>
        <v>14</v>
      </c>
      <c r="H74" s="15">
        <f t="shared" si="38"/>
        <v>0</v>
      </c>
      <c r="J74" s="135">
        <f>INDEX(Input!$C$62:$AM$74,MATCH($A74,Input!$A$62:$A$74,0),MATCH(J$61,Input!$C$61:$AM$61,0))</f>
        <v>0</v>
      </c>
      <c r="K74" s="24">
        <f>IF(VLOOKUP($A74,Input!$A$62:$B$74,2,FALSE)="Percentage",L$70,IF(VLOOKUP($A74,Input!$A$62:$B$74,2,FALSE)="Fixed","Fixed",(K$70)))</f>
        <v>14</v>
      </c>
      <c r="L74" s="15">
        <f t="shared" si="39"/>
        <v>0</v>
      </c>
      <c r="N74" s="135">
        <f>INDEX(Input!$C$62:$AM$74,MATCH($A74,Input!$A$62:$A$74,0),MATCH(N$61,Input!$C$61:$AM$61,0))</f>
        <v>0</v>
      </c>
      <c r="O74" s="24">
        <f>IF(VLOOKUP($A74,Input!$A$62:$B$74,2,FALSE)="Percentage",P$70,IF(VLOOKUP($A74,Input!$A$62:$B$74,2,FALSE)="Fixed","Fixed",(O$70)))</f>
        <v>14</v>
      </c>
      <c r="P74" s="15">
        <f t="shared" si="40"/>
        <v>0</v>
      </c>
      <c r="R74" s="135">
        <f>INDEX(Input!$C$62:$AM$74,MATCH($A74,Input!$A$62:$A$74,0),MATCH(R$61,Input!$C$61:$AM$61,0))</f>
        <v>0</v>
      </c>
      <c r="S74" s="24">
        <f>IF(VLOOKUP($A74,Input!$A$62:$B$74,2,FALSE)="Percentage",T$70,IF(VLOOKUP($A74,Input!$A$62:$B$74,2,FALSE)="Fixed","Fixed",(S$70)))</f>
        <v>14</v>
      </c>
      <c r="T74" s="15">
        <f t="shared" si="41"/>
        <v>0</v>
      </c>
      <c r="V74" s="135">
        <f>INDEX(Input!$C$62:$AM$74,MATCH($A74,Input!$A$62:$A$74,0),MATCH(V$61,Input!$C$61:$AM$61,0))</f>
        <v>0</v>
      </c>
      <c r="W74" s="24">
        <f>IF(VLOOKUP($A74,Input!$A$62:$B$74,2,FALSE)="Percentage",X$70,IF(VLOOKUP($A74,Input!$A$62:$B$74,2,FALSE)="Fixed","Fixed",(W$70)))</f>
        <v>14</v>
      </c>
      <c r="X74" s="15">
        <f t="shared" si="42"/>
        <v>0</v>
      </c>
      <c r="Z74" s="135">
        <f>INDEX(Input!$C$62:$AM$74,MATCH($A74,Input!$A$62:$A$74,0),MATCH(Z$61,Input!$C$61:$AM$61,0))</f>
        <v>0</v>
      </c>
      <c r="AA74" s="24">
        <f>IF(VLOOKUP($A74,Input!$A$62:$B$74,2,FALSE)="Percentage",AB$70,IF(VLOOKUP($A74,Input!$A$62:$B$74,2,FALSE)="Fixed","Fixed",(AA$70)))</f>
        <v>14</v>
      </c>
      <c r="AB74" s="15">
        <f t="shared" si="43"/>
        <v>0</v>
      </c>
      <c r="AD74" s="135">
        <f>INDEX(Input!$C$62:$AM$74,MATCH($A74,Input!$A$62:$A$74,0),MATCH(AD$61,Input!$C$61:$AM$61,0))</f>
        <v>0</v>
      </c>
      <c r="AE74" s="24">
        <f>IF(VLOOKUP($A74,Input!$A$62:$B$74,2,FALSE)="Percentage",AF$70,IF(VLOOKUP($A74,Input!$A$62:$B$74,2,FALSE)="Fixed","Fixed",(AE$70)))</f>
        <v>14</v>
      </c>
      <c r="AF74" s="15">
        <f t="shared" si="44"/>
        <v>0</v>
      </c>
      <c r="AH74" s="135">
        <f>INDEX(Input!$C$62:$AM$74,MATCH($A74,Input!$A$62:$A$74,0),MATCH(AH$61,Input!$C$61:$AM$61,0))</f>
        <v>0</v>
      </c>
      <c r="AI74" s="24">
        <f>IF(VLOOKUP($A74,Input!$A$62:$B$74,2,FALSE)="Percentage",AJ$70,IF(VLOOKUP($A74,Input!$A$62:$B$74,2,FALSE)="Fixed","Fixed",(AI$70)))</f>
        <v>14</v>
      </c>
      <c r="AJ74" s="15">
        <f t="shared" si="45"/>
        <v>0</v>
      </c>
      <c r="AL74" s="135">
        <f>INDEX(Input!$C$62:$AM$74,MATCH($A74,Input!$A$62:$A$74,0),MATCH(AL$61,Input!$C$61:$AM$61,0))</f>
        <v>0</v>
      </c>
      <c r="AM74" s="24">
        <f>IF(VLOOKUP($A74,Input!$A$62:$B$74,2,FALSE)="Percentage",AN$70,IF(VLOOKUP($A74,Input!$A$62:$B$74,2,FALSE)="Fixed","Fixed",(AM$70)))</f>
        <v>14</v>
      </c>
      <c r="AN74" s="15">
        <f t="shared" si="46"/>
        <v>0</v>
      </c>
      <c r="AP74" s="135">
        <f>INDEX(Input!$C$62:$AM$74,MATCH($A74,Input!$A$62:$A$74,0),MATCH(AP$61,Input!$C$61:$AM$61,0))</f>
        <v>0</v>
      </c>
      <c r="AQ74" s="24">
        <f>IF(VLOOKUP($A74,Input!$A$62:$B$74,2,FALSE)="Percentage",AR$70,IF(VLOOKUP($A74,Input!$A$62:$B$74,2,FALSE)="Fixed","Fixed",(AQ$70)))</f>
        <v>14</v>
      </c>
      <c r="AR74" s="15">
        <f t="shared" si="47"/>
        <v>0</v>
      </c>
      <c r="AS74" s="7"/>
      <c r="AT74" s="135">
        <f>INDEX(Input!$C$62:$AM$74,MATCH($A74,Input!$A$62:$A$74,0),MATCH(AT$61,Input!$C$61:$AM$61,0))</f>
        <v>0</v>
      </c>
      <c r="AU74" s="24">
        <f>IF(VLOOKUP($A74,Input!$A$62:$B$74,2,FALSE)="Percentage",AV$70,IF(VLOOKUP($A74,Input!$A$62:$B$74,2,FALSE)="Fixed","Fixed",(AU$70)))</f>
        <v>14</v>
      </c>
      <c r="AV74" s="15">
        <f t="shared" si="48"/>
        <v>0</v>
      </c>
    </row>
    <row r="75" spans="1:48" x14ac:dyDescent="0.3">
      <c r="A75" t="str">
        <f t="shared" si="36"/>
        <v>RSF</v>
      </c>
      <c r="B75" s="135">
        <f>INDEX(Input!$C$62:$AM$74,MATCH($A75,Input!$A$62:$A$74,0),MATCH(B$61,Input!$C$61:$AM$61,0))</f>
        <v>0</v>
      </c>
      <c r="C75" s="24">
        <f>IF(VLOOKUP($A75,Input!$A$62:$B$74,2,FALSE)="Percentage",D$70,IF(VLOOKUP($A75,Input!$A$62:$B$74,2,FALSE)="Fixed","Fixed",(C$70)))</f>
        <v>76.3</v>
      </c>
      <c r="D75" s="15">
        <f t="shared" si="37"/>
        <v>0</v>
      </c>
      <c r="F75" s="135">
        <f>INDEX(Input!$C$62:$AM$74,MATCH($A75,Input!$A$62:$A$74,0),MATCH(F$61,Input!$C$61:$AM$61,0))</f>
        <v>0</v>
      </c>
      <c r="G75" s="24">
        <f>IF(VLOOKUP($A75,Input!$A$62:$B$74,2,FALSE)="Percentage",H$70,IF(VLOOKUP($A75,Input!$A$62:$B$74,2,FALSE)="Fixed","Fixed",(G$70)))</f>
        <v>76.3</v>
      </c>
      <c r="H75" s="15">
        <f t="shared" si="38"/>
        <v>0</v>
      </c>
      <c r="J75" s="135">
        <f>INDEX(Input!$C$62:$AM$74,MATCH($A75,Input!$A$62:$A$74,0),MATCH(J$61,Input!$C$61:$AM$61,0))</f>
        <v>0</v>
      </c>
      <c r="K75" s="24">
        <f>IF(VLOOKUP($A75,Input!$A$62:$B$74,2,FALSE)="Percentage",L$70,IF(VLOOKUP($A75,Input!$A$62:$B$74,2,FALSE)="Fixed","Fixed",(K$70)))</f>
        <v>76.3</v>
      </c>
      <c r="L75" s="15">
        <f t="shared" si="39"/>
        <v>0</v>
      </c>
      <c r="N75" s="135">
        <f>INDEX(Input!$C$62:$AM$74,MATCH($A75,Input!$A$62:$A$74,0),MATCH(N$61,Input!$C$61:$AM$61,0))</f>
        <v>0</v>
      </c>
      <c r="O75" s="24">
        <f>IF(VLOOKUP($A75,Input!$A$62:$B$74,2,FALSE)="Percentage",P$70,IF(VLOOKUP($A75,Input!$A$62:$B$74,2,FALSE)="Fixed","Fixed",(O$70)))</f>
        <v>76.3</v>
      </c>
      <c r="P75" s="15">
        <f t="shared" si="40"/>
        <v>0</v>
      </c>
      <c r="R75" s="135">
        <f>INDEX(Input!$C$62:$AM$74,MATCH($A75,Input!$A$62:$A$74,0),MATCH(R$61,Input!$C$61:$AM$61,0))</f>
        <v>0</v>
      </c>
      <c r="S75" s="24">
        <f>IF(VLOOKUP($A75,Input!$A$62:$B$74,2,FALSE)="Percentage",T$70,IF(VLOOKUP($A75,Input!$A$62:$B$74,2,FALSE)="Fixed","Fixed",(S$70)))</f>
        <v>76.3</v>
      </c>
      <c r="T75" s="15">
        <f t="shared" si="41"/>
        <v>0</v>
      </c>
      <c r="V75" s="135">
        <f>INDEX(Input!$C$62:$AM$74,MATCH($A75,Input!$A$62:$A$74,0),MATCH(V$61,Input!$C$61:$AM$61,0))</f>
        <v>0</v>
      </c>
      <c r="W75" s="24">
        <f>IF(VLOOKUP($A75,Input!$A$62:$B$74,2,FALSE)="Percentage",X$70,IF(VLOOKUP($A75,Input!$A$62:$B$74,2,FALSE)="Fixed","Fixed",(W$70)))</f>
        <v>76.3</v>
      </c>
      <c r="X75" s="15">
        <f t="shared" si="42"/>
        <v>0</v>
      </c>
      <c r="Z75" s="135">
        <f>INDEX(Input!$C$62:$AM$74,MATCH($A75,Input!$A$62:$A$74,0),MATCH(Z$61,Input!$C$61:$AM$61,0))</f>
        <v>0</v>
      </c>
      <c r="AA75" s="24">
        <f>IF(VLOOKUP($A75,Input!$A$62:$B$74,2,FALSE)="Percentage",AB$70,IF(VLOOKUP($A75,Input!$A$62:$B$74,2,FALSE)="Fixed","Fixed",(AA$70)))</f>
        <v>76.989999999999995</v>
      </c>
      <c r="AB75" s="15">
        <f t="shared" si="43"/>
        <v>0</v>
      </c>
      <c r="AD75" s="135">
        <f>INDEX(Input!$C$62:$AM$74,MATCH($A75,Input!$A$62:$A$74,0),MATCH(AD$61,Input!$C$61:$AM$61,0))</f>
        <v>0</v>
      </c>
      <c r="AE75" s="24">
        <f>IF(VLOOKUP($A75,Input!$A$62:$B$74,2,FALSE)="Percentage",AF$70,IF(VLOOKUP($A75,Input!$A$62:$B$74,2,FALSE)="Fixed","Fixed",(AE$70)))</f>
        <v>76.989999999999995</v>
      </c>
      <c r="AF75" s="15">
        <f t="shared" si="44"/>
        <v>0</v>
      </c>
      <c r="AH75" s="135">
        <f>INDEX(Input!$C$62:$AM$74,MATCH($A75,Input!$A$62:$A$74,0),MATCH(AH$61,Input!$C$61:$AM$61,0))</f>
        <v>0</v>
      </c>
      <c r="AI75" s="24">
        <f>IF(VLOOKUP($A75,Input!$A$62:$B$74,2,FALSE)="Percentage",AJ$70,IF(VLOOKUP($A75,Input!$A$62:$B$74,2,FALSE)="Fixed","Fixed",(AI$70)))</f>
        <v>76.989999999999995</v>
      </c>
      <c r="AJ75" s="15">
        <f t="shared" si="45"/>
        <v>0</v>
      </c>
      <c r="AL75" s="135">
        <f>INDEX(Input!$C$62:$AM$74,MATCH($A75,Input!$A$62:$A$74,0),MATCH(AL$61,Input!$C$61:$AM$61,0))</f>
        <v>0</v>
      </c>
      <c r="AM75" s="24">
        <f>IF(VLOOKUP($A75,Input!$A$62:$B$74,2,FALSE)="Percentage",AN$70,IF(VLOOKUP($A75,Input!$A$62:$B$74,2,FALSE)="Fixed","Fixed",(AM$70)))</f>
        <v>76.989999999999995</v>
      </c>
      <c r="AN75" s="15">
        <f t="shared" si="46"/>
        <v>0</v>
      </c>
      <c r="AP75" s="135">
        <f>INDEX(Input!$C$62:$AM$74,MATCH($A75,Input!$A$62:$A$74,0),MATCH(AP$61,Input!$C$61:$AM$61,0))</f>
        <v>0</v>
      </c>
      <c r="AQ75" s="24">
        <f>IF(VLOOKUP($A75,Input!$A$62:$B$74,2,FALSE)="Percentage",AR$70,IF(VLOOKUP($A75,Input!$A$62:$B$74,2,FALSE)="Fixed","Fixed",(AQ$70)))</f>
        <v>76.989999999999995</v>
      </c>
      <c r="AR75" s="15">
        <f t="shared" si="47"/>
        <v>0</v>
      </c>
      <c r="AS75" s="7"/>
      <c r="AT75" s="135">
        <f>INDEX(Input!$C$62:$AM$74,MATCH($A75,Input!$A$62:$A$74,0),MATCH(AT$61,Input!$C$61:$AM$61,0))</f>
        <v>0</v>
      </c>
      <c r="AU75" s="24">
        <f>IF(VLOOKUP($A75,Input!$A$62:$B$74,2,FALSE)="Percentage",AV$70,IF(VLOOKUP($A75,Input!$A$62:$B$74,2,FALSE)="Fixed","Fixed",(AU$70)))</f>
        <v>76.989999999999995</v>
      </c>
      <c r="AV75" s="15">
        <f t="shared" si="48"/>
        <v>0</v>
      </c>
    </row>
    <row r="76" spans="1:48" x14ac:dyDescent="0.3">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3">
      <c r="A77" t="str">
        <f t="shared" si="36"/>
        <v>DRMA Surcharge</v>
      </c>
      <c r="B77" s="135">
        <f>INDEX(Input!$C$62:$AM$74,MATCH($A77,Input!$A$62:$A$74,0),MATCH(B$61,Input!$C$61:$AM$61,0))</f>
        <v>0</v>
      </c>
      <c r="C77" s="24">
        <f>IF(VLOOKUP($A77,Input!$A$62:$B$74,2,FALSE)="Percentage",D$70,IF(VLOOKUP($A77,Input!$A$62:$B$74,2,FALSE)="Fixed","Fixed",(C$70)))</f>
        <v>14</v>
      </c>
      <c r="D77" s="15">
        <f t="shared" si="37"/>
        <v>0</v>
      </c>
      <c r="F77" s="135">
        <f>INDEX(Input!$C$62:$AM$74,MATCH($A77,Input!$A$62:$A$74,0),MATCH(F$61,Input!$C$61:$AM$61,0))</f>
        <v>0</v>
      </c>
      <c r="G77" s="24">
        <f>IF(VLOOKUP($A77,Input!$A$62:$B$74,2,FALSE)="Percentage",H$70,IF(VLOOKUP($A77,Input!$A$62:$B$74,2,FALSE)="Fixed","Fixed",(G$70)))</f>
        <v>14</v>
      </c>
      <c r="H77" s="15">
        <f t="shared" si="38"/>
        <v>0</v>
      </c>
      <c r="J77" s="135">
        <f>INDEX(Input!$C$62:$AM$74,MATCH($A77,Input!$A$62:$A$74,0),MATCH(J$61,Input!$C$61:$AM$61,0))</f>
        <v>0</v>
      </c>
      <c r="K77" s="24">
        <f>IF(VLOOKUP($A77,Input!$A$62:$B$74,2,FALSE)="Percentage",L$70,IF(VLOOKUP($A77,Input!$A$62:$B$74,2,FALSE)="Fixed","Fixed",(K$70)))</f>
        <v>14</v>
      </c>
      <c r="L77" s="15">
        <f t="shared" si="39"/>
        <v>0</v>
      </c>
      <c r="N77" s="135">
        <f>INDEX(Input!$C$62:$AM$74,MATCH($A77,Input!$A$62:$A$74,0),MATCH(N$61,Input!$C$61:$AM$61,0))</f>
        <v>0</v>
      </c>
      <c r="O77" s="24">
        <f>IF(VLOOKUP($A77,Input!$A$62:$B$74,2,FALSE)="Percentage",P$70,IF(VLOOKUP($A77,Input!$A$62:$B$74,2,FALSE)="Fixed","Fixed",(O$70)))</f>
        <v>14</v>
      </c>
      <c r="P77" s="15">
        <f t="shared" si="40"/>
        <v>0</v>
      </c>
      <c r="R77" s="135">
        <f>INDEX(Input!$C$62:$AM$74,MATCH($A77,Input!$A$62:$A$74,0),MATCH(R$61,Input!$C$61:$AM$61,0))</f>
        <v>0</v>
      </c>
      <c r="S77" s="24">
        <f>IF(VLOOKUP($A77,Input!$A$62:$B$74,2,FALSE)="Percentage",T$70,IF(VLOOKUP($A77,Input!$A$62:$B$74,2,FALSE)="Fixed","Fixed",(S$70)))</f>
        <v>14</v>
      </c>
      <c r="T77" s="15">
        <f t="shared" si="41"/>
        <v>0</v>
      </c>
      <c r="V77" s="135">
        <f>INDEX(Input!$C$62:$AM$74,MATCH($A77,Input!$A$62:$A$74,0),MATCH(V$61,Input!$C$61:$AM$61,0))</f>
        <v>0</v>
      </c>
      <c r="W77" s="24">
        <f>IF(VLOOKUP($A77,Input!$A$62:$B$74,2,FALSE)="Percentage",X$70,IF(VLOOKUP($A77,Input!$A$62:$B$74,2,FALSE)="Fixed","Fixed",(W$70)))</f>
        <v>14</v>
      </c>
      <c r="X77" s="15">
        <f t="shared" si="42"/>
        <v>0</v>
      </c>
      <c r="Z77" s="135">
        <f>INDEX(Input!$C$62:$AM$74,MATCH($A77,Input!$A$62:$A$74,0),MATCH(Z$61,Input!$C$61:$AM$61,0))</f>
        <v>0</v>
      </c>
      <c r="AA77" s="24">
        <f>IF(VLOOKUP($A77,Input!$A$62:$B$74,2,FALSE)="Percentage",AB$70,IF(VLOOKUP($A77,Input!$A$62:$B$74,2,FALSE)="Fixed","Fixed",(AA$70)))</f>
        <v>14</v>
      </c>
      <c r="AB77" s="15">
        <f t="shared" si="43"/>
        <v>0</v>
      </c>
      <c r="AD77" s="135">
        <f>INDEX(Input!$C$62:$AM$74,MATCH($A77,Input!$A$62:$A$74,0),MATCH(AD$61,Input!$C$61:$AM$61,0))</f>
        <v>0</v>
      </c>
      <c r="AE77" s="24">
        <f>IF(VLOOKUP($A77,Input!$A$62:$B$74,2,FALSE)="Percentage",AF$70,IF(VLOOKUP($A77,Input!$A$62:$B$74,2,FALSE)="Fixed","Fixed",(AE$70)))</f>
        <v>14</v>
      </c>
      <c r="AF77" s="15">
        <f t="shared" si="44"/>
        <v>0</v>
      </c>
      <c r="AH77" s="135">
        <f>INDEX(Input!$C$62:$AM$74,MATCH($A77,Input!$A$62:$A$74,0),MATCH(AH$61,Input!$C$61:$AM$61,0))</f>
        <v>0</v>
      </c>
      <c r="AI77" s="24">
        <f>IF(VLOOKUP($A77,Input!$A$62:$B$74,2,FALSE)="Percentage",AJ$70,IF(VLOOKUP($A77,Input!$A$62:$B$74,2,FALSE)="Fixed","Fixed",(AI$70)))</f>
        <v>14</v>
      </c>
      <c r="AJ77" s="15">
        <f t="shared" si="45"/>
        <v>0</v>
      </c>
      <c r="AL77" s="135">
        <f>INDEX(Input!$C$62:$AM$74,MATCH($A77,Input!$A$62:$A$74,0),MATCH(AL$61,Input!$C$61:$AM$61,0))</f>
        <v>0</v>
      </c>
      <c r="AM77" s="24">
        <f>IF(VLOOKUP($A77,Input!$A$62:$B$74,2,FALSE)="Percentage",AN$70,IF(VLOOKUP($A77,Input!$A$62:$B$74,2,FALSE)="Fixed","Fixed",(AM$70)))</f>
        <v>14</v>
      </c>
      <c r="AN77" s="15">
        <f t="shared" si="46"/>
        <v>0</v>
      </c>
      <c r="AP77" s="135">
        <f>INDEX(Input!$C$62:$AM$74,MATCH($A77,Input!$A$62:$A$74,0),MATCH(AP$61,Input!$C$61:$AM$61,0))</f>
        <v>0</v>
      </c>
      <c r="AQ77" s="24">
        <f>IF(VLOOKUP($A77,Input!$A$62:$B$74,2,FALSE)="Percentage",AR$70,IF(VLOOKUP($A77,Input!$A$62:$B$74,2,FALSE)="Fixed","Fixed",(AQ$70)))</f>
        <v>14</v>
      </c>
      <c r="AR77" s="15">
        <f t="shared" si="47"/>
        <v>0</v>
      </c>
      <c r="AS77" s="7"/>
      <c r="AT77" s="135">
        <f>INDEX(Input!$C$62:$AM$74,MATCH($A77,Input!$A$62:$A$74,0),MATCH(AT$61,Input!$C$61:$AM$61,0))</f>
        <v>0</v>
      </c>
      <c r="AU77" s="24">
        <f>IF(VLOOKUP($A77,Input!$A$62:$B$74,2,FALSE)="Percentage",AV$70,IF(VLOOKUP($A77,Input!$A$62:$B$74,2,FALSE)="Fixed","Fixed",(AU$70)))</f>
        <v>14</v>
      </c>
      <c r="AV77" s="15">
        <f t="shared" si="48"/>
        <v>0</v>
      </c>
    </row>
    <row r="78" spans="1:48" x14ac:dyDescent="0.3">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3">
      <c r="A79" t="str">
        <f t="shared" si="36"/>
        <v>General BA</v>
      </c>
      <c r="B79" s="135">
        <f>INDEX(Input!$C$62:$AM$74,MATCH($A79,Input!$A$62:$A$74,0),MATCH(B$61,Input!$C$61:$AM$61,0))</f>
        <v>0</v>
      </c>
      <c r="C79" s="24">
        <f>IF(VLOOKUP($A79,Input!$A$62:$B$74,2,FALSE)="Percentage",D$70,IF(VLOOKUP($A79,Input!$A$62:$B$74,2,FALSE)="Fixed","Fixed",(C$70)))</f>
        <v>14</v>
      </c>
      <c r="D79" s="15">
        <f t="shared" si="37"/>
        <v>0</v>
      </c>
      <c r="F79" s="135">
        <f>INDEX(Input!$C$62:$AM$74,MATCH($A79,Input!$A$62:$A$74,0),MATCH(F$61,Input!$C$61:$AM$61,0))</f>
        <v>0</v>
      </c>
      <c r="G79" s="24">
        <f>IF(VLOOKUP($A79,Input!$A$62:$B$74,2,FALSE)="Percentage",H$70,IF(VLOOKUP($A79,Input!$A$62:$B$74,2,FALSE)="Fixed","Fixed",(G$70)))</f>
        <v>14</v>
      </c>
      <c r="H79" s="15">
        <f t="shared" si="38"/>
        <v>0</v>
      </c>
      <c r="J79" s="135">
        <f>INDEX(Input!$C$62:$AM$74,MATCH($A79,Input!$A$62:$A$74,0),MATCH(J$61,Input!$C$61:$AM$61,0))</f>
        <v>0</v>
      </c>
      <c r="K79" s="24">
        <f>IF(VLOOKUP($A79,Input!$A$62:$B$74,2,FALSE)="Percentage",L$70,IF(VLOOKUP($A79,Input!$A$62:$B$74,2,FALSE)="Fixed","Fixed",(K$70)))</f>
        <v>14</v>
      </c>
      <c r="L79" s="15">
        <f t="shared" si="39"/>
        <v>0</v>
      </c>
      <c r="N79" s="135">
        <f>INDEX(Input!$C$62:$AM$74,MATCH($A79,Input!$A$62:$A$74,0),MATCH(N$61,Input!$C$61:$AM$61,0))</f>
        <v>0</v>
      </c>
      <c r="O79" s="24">
        <f>IF(VLOOKUP($A79,Input!$A$62:$B$74,2,FALSE)="Percentage",P$70,IF(VLOOKUP($A79,Input!$A$62:$B$74,2,FALSE)="Fixed","Fixed",(O$70)))</f>
        <v>14</v>
      </c>
      <c r="P79" s="15">
        <f t="shared" si="40"/>
        <v>0</v>
      </c>
      <c r="R79" s="135">
        <f>INDEX(Input!$C$62:$AM$74,MATCH($A79,Input!$A$62:$A$74,0),MATCH(R$61,Input!$C$61:$AM$61,0))</f>
        <v>0</v>
      </c>
      <c r="S79" s="24">
        <f>IF(VLOOKUP($A79,Input!$A$62:$B$74,2,FALSE)="Percentage",T$70,IF(VLOOKUP($A79,Input!$A$62:$B$74,2,FALSE)="Fixed","Fixed",(S$70)))</f>
        <v>14</v>
      </c>
      <c r="T79" s="15">
        <f t="shared" si="41"/>
        <v>0</v>
      </c>
      <c r="V79" s="135">
        <f>INDEX(Input!$C$62:$AM$74,MATCH($A79,Input!$A$62:$A$74,0),MATCH(V$61,Input!$C$61:$AM$61,0))</f>
        <v>0</v>
      </c>
      <c r="W79" s="24">
        <f>IF(VLOOKUP($A79,Input!$A$62:$B$74,2,FALSE)="Percentage",X$70,IF(VLOOKUP($A79,Input!$A$62:$B$74,2,FALSE)="Fixed","Fixed",(W$70)))</f>
        <v>14</v>
      </c>
      <c r="X79" s="15">
        <f t="shared" si="42"/>
        <v>0</v>
      </c>
      <c r="Z79" s="135">
        <f>INDEX(Input!$C$62:$AM$74,MATCH($A79,Input!$A$62:$A$74,0),MATCH(Z$61,Input!$C$61:$AM$61,0))</f>
        <v>0</v>
      </c>
      <c r="AA79" s="24">
        <f>IF(VLOOKUP($A79,Input!$A$62:$B$74,2,FALSE)="Percentage",AB$70,IF(VLOOKUP($A79,Input!$A$62:$B$74,2,FALSE)="Fixed","Fixed",(AA$70)))</f>
        <v>14</v>
      </c>
      <c r="AB79" s="15">
        <f t="shared" si="43"/>
        <v>0</v>
      </c>
      <c r="AD79" s="135">
        <f>INDEX(Input!$C$62:$AM$74,MATCH($A79,Input!$A$62:$A$74,0),MATCH(AD$61,Input!$C$61:$AM$61,0))</f>
        <v>0</v>
      </c>
      <c r="AE79" s="24">
        <f>IF(VLOOKUP($A79,Input!$A$62:$B$74,2,FALSE)="Percentage",AF$70,IF(VLOOKUP($A79,Input!$A$62:$B$74,2,FALSE)="Fixed","Fixed",(AE$70)))</f>
        <v>14</v>
      </c>
      <c r="AF79" s="15">
        <f t="shared" si="44"/>
        <v>0</v>
      </c>
      <c r="AH79" s="135">
        <f>INDEX(Input!$C$62:$AM$74,MATCH($A79,Input!$A$62:$A$74,0),MATCH(AH$61,Input!$C$61:$AM$61,0))</f>
        <v>0</v>
      </c>
      <c r="AI79" s="24">
        <f>IF(VLOOKUP($A79,Input!$A$62:$B$74,2,FALSE)="Percentage",AJ$70,IF(VLOOKUP($A79,Input!$A$62:$B$74,2,FALSE)="Fixed","Fixed",(AI$70)))</f>
        <v>14</v>
      </c>
      <c r="AJ79" s="15">
        <f t="shared" si="45"/>
        <v>0</v>
      </c>
      <c r="AL79" s="135">
        <f>INDEX(Input!$C$62:$AM$74,MATCH($A79,Input!$A$62:$A$74,0),MATCH(AL$61,Input!$C$61:$AM$61,0))</f>
        <v>0</v>
      </c>
      <c r="AM79" s="24">
        <f>IF(VLOOKUP($A79,Input!$A$62:$B$74,2,FALSE)="Percentage",AN$70,IF(VLOOKUP($A79,Input!$A$62:$B$74,2,FALSE)="Fixed","Fixed",(AM$70)))</f>
        <v>14</v>
      </c>
      <c r="AN79" s="15">
        <f t="shared" si="46"/>
        <v>0</v>
      </c>
      <c r="AP79" s="135">
        <f>INDEX(Input!$C$62:$AM$74,MATCH($A79,Input!$A$62:$A$74,0),MATCH(AP$61,Input!$C$61:$AM$61,0))</f>
        <v>0</v>
      </c>
      <c r="AQ79" s="24">
        <f>IF(VLOOKUP($A79,Input!$A$62:$B$74,2,FALSE)="Percentage",AR$70,IF(VLOOKUP($A79,Input!$A$62:$B$74,2,FALSE)="Fixed","Fixed",(AQ$70)))</f>
        <v>14</v>
      </c>
      <c r="AR79" s="15">
        <f t="shared" si="47"/>
        <v>0</v>
      </c>
      <c r="AS79" s="7"/>
      <c r="AT79" s="135">
        <f>INDEX(Input!$C$62:$AM$74,MATCH($A79,Input!$A$62:$A$74,0),MATCH(AT$61,Input!$C$61:$AM$61,0))</f>
        <v>0</v>
      </c>
      <c r="AU79" s="24">
        <f>IF(VLOOKUP($A79,Input!$A$62:$B$74,2,FALSE)="Percentage",AV$70,IF(VLOOKUP($A79,Input!$A$62:$B$74,2,FALSE)="Fixed","Fixed",(AU$70)))</f>
        <v>14</v>
      </c>
      <c r="AV79" s="15">
        <f t="shared" si="48"/>
        <v>0</v>
      </c>
    </row>
    <row r="80" spans="1:48" x14ac:dyDescent="0.3">
      <c r="A80" t="str">
        <f t="shared" si="36"/>
        <v>IRMA True-Up</v>
      </c>
      <c r="B80" s="135">
        <f>INDEX(Input!$C$62:$AM$74,MATCH($A80,Input!$A$62:$A$74,0),MATCH(B$61,Input!$C$61:$AM$61,0))</f>
        <v>0</v>
      </c>
      <c r="C80" s="24">
        <f>IF(VLOOKUP($A80,Input!$A$62:$B$74,2,FALSE)="Percentage",D$70,IF(VLOOKUP($A80,Input!$A$62:$B$74,2,FALSE)="Fixed","Fixed",(C$70)))</f>
        <v>14</v>
      </c>
      <c r="D80" s="15">
        <f t="shared" si="37"/>
        <v>0</v>
      </c>
      <c r="F80" s="135">
        <f>INDEX(Input!$C$62:$AM$74,MATCH($A80,Input!$A$62:$A$74,0),MATCH(F$61,Input!$C$61:$AM$61,0))</f>
        <v>0</v>
      </c>
      <c r="G80" s="24">
        <f>IF(VLOOKUP($A80,Input!$A$62:$B$74,2,FALSE)="Percentage",H$70,IF(VLOOKUP($A80,Input!$A$62:$B$74,2,FALSE)="Fixed","Fixed",(G$70)))</f>
        <v>14</v>
      </c>
      <c r="H80" s="15">
        <f t="shared" si="38"/>
        <v>0</v>
      </c>
      <c r="J80" s="135">
        <f>INDEX(Input!$C$62:$AM$74,MATCH($A80,Input!$A$62:$A$74,0),MATCH(J$61,Input!$C$61:$AM$61,0))</f>
        <v>0</v>
      </c>
      <c r="K80" s="24">
        <f>IF(VLOOKUP($A80,Input!$A$62:$B$74,2,FALSE)="Percentage",L$70,IF(VLOOKUP($A80,Input!$A$62:$B$74,2,FALSE)="Fixed","Fixed",(K$70)))</f>
        <v>14</v>
      </c>
      <c r="L80" s="15">
        <f t="shared" si="39"/>
        <v>0</v>
      </c>
      <c r="N80" s="135">
        <f>INDEX(Input!$C$62:$AM$74,MATCH($A80,Input!$A$62:$A$74,0),MATCH(N$61,Input!$C$61:$AM$61,0))</f>
        <v>0</v>
      </c>
      <c r="O80" s="24">
        <f>IF(VLOOKUP($A80,Input!$A$62:$B$74,2,FALSE)="Percentage",P$70,IF(VLOOKUP($A80,Input!$A$62:$B$74,2,FALSE)="Fixed","Fixed",(O$70)))</f>
        <v>14</v>
      </c>
      <c r="P80" s="15">
        <f t="shared" si="40"/>
        <v>0</v>
      </c>
      <c r="R80" s="135">
        <f>INDEX(Input!$C$62:$AM$74,MATCH($A80,Input!$A$62:$A$74,0),MATCH(R$61,Input!$C$61:$AM$61,0))</f>
        <v>0</v>
      </c>
      <c r="S80" s="24">
        <f>IF(VLOOKUP($A80,Input!$A$62:$B$74,2,FALSE)="Percentage",T$70,IF(VLOOKUP($A80,Input!$A$62:$B$74,2,FALSE)="Fixed","Fixed",(S$70)))</f>
        <v>14</v>
      </c>
      <c r="T80" s="15">
        <f t="shared" si="41"/>
        <v>0</v>
      </c>
      <c r="V80" s="135">
        <f>INDEX(Input!$C$62:$AM$74,MATCH($A80,Input!$A$62:$A$74,0),MATCH(V$61,Input!$C$61:$AM$61,0))</f>
        <v>0</v>
      </c>
      <c r="W80" s="24">
        <f>IF(VLOOKUP($A80,Input!$A$62:$B$74,2,FALSE)="Percentage",X$70,IF(VLOOKUP($A80,Input!$A$62:$B$74,2,FALSE)="Fixed","Fixed",(W$70)))</f>
        <v>14</v>
      </c>
      <c r="X80" s="15">
        <f t="shared" si="42"/>
        <v>0</v>
      </c>
      <c r="Z80" s="135">
        <f>INDEX(Input!$C$62:$AM$74,MATCH($A80,Input!$A$62:$A$74,0),MATCH(Z$61,Input!$C$61:$AM$61,0))</f>
        <v>0</v>
      </c>
      <c r="AA80" s="24">
        <f>IF(VLOOKUP($A80,Input!$A$62:$B$74,2,FALSE)="Percentage",AB$70,IF(VLOOKUP($A80,Input!$A$62:$B$74,2,FALSE)="Fixed","Fixed",(AA$70)))</f>
        <v>14</v>
      </c>
      <c r="AB80" s="15">
        <f t="shared" si="43"/>
        <v>0</v>
      </c>
      <c r="AD80" s="135">
        <f>INDEX(Input!$C$62:$AM$74,MATCH($A80,Input!$A$62:$A$74,0),MATCH(AD$61,Input!$C$61:$AM$61,0))</f>
        <v>0</v>
      </c>
      <c r="AE80" s="24">
        <f>IF(VLOOKUP($A80,Input!$A$62:$B$74,2,FALSE)="Percentage",AF$70,IF(VLOOKUP($A80,Input!$A$62:$B$74,2,FALSE)="Fixed","Fixed",(AE$70)))</f>
        <v>14</v>
      </c>
      <c r="AF80" s="15">
        <f t="shared" si="44"/>
        <v>0</v>
      </c>
      <c r="AH80" s="135">
        <f>INDEX(Input!$C$62:$AM$74,MATCH($A80,Input!$A$62:$A$74,0),MATCH(AH$61,Input!$C$61:$AM$61,0))</f>
        <v>0</v>
      </c>
      <c r="AI80" s="24">
        <f>IF(VLOOKUP($A80,Input!$A$62:$B$74,2,FALSE)="Percentage",AJ$70,IF(VLOOKUP($A80,Input!$A$62:$B$74,2,FALSE)="Fixed","Fixed",(AI$70)))</f>
        <v>14</v>
      </c>
      <c r="AJ80" s="15">
        <f t="shared" si="45"/>
        <v>0</v>
      </c>
      <c r="AL80" s="135">
        <f>INDEX(Input!$C$62:$AM$74,MATCH($A80,Input!$A$62:$A$74,0),MATCH(AL$61,Input!$C$61:$AM$61,0))</f>
        <v>0</v>
      </c>
      <c r="AM80" s="24">
        <f>IF(VLOOKUP($A80,Input!$A$62:$B$74,2,FALSE)="Percentage",AN$70,IF(VLOOKUP($A80,Input!$A$62:$B$74,2,FALSE)="Fixed","Fixed",(AM$70)))</f>
        <v>14</v>
      </c>
      <c r="AN80" s="15">
        <f t="shared" si="46"/>
        <v>0</v>
      </c>
      <c r="AP80" s="135">
        <f>INDEX(Input!$C$62:$AM$74,MATCH($A80,Input!$A$62:$A$74,0),MATCH(AP$61,Input!$C$61:$AM$61,0))</f>
        <v>0</v>
      </c>
      <c r="AQ80" s="24">
        <f>IF(VLOOKUP($A80,Input!$A$62:$B$74,2,FALSE)="Percentage",AR$70,IF(VLOOKUP($A80,Input!$A$62:$B$74,2,FALSE)="Fixed","Fixed",(AQ$70)))</f>
        <v>14</v>
      </c>
      <c r="AR80" s="15">
        <f t="shared" si="47"/>
        <v>0</v>
      </c>
      <c r="AS80" s="7"/>
      <c r="AT80" s="135">
        <f>INDEX(Input!$C$62:$AM$74,MATCH($A80,Input!$A$62:$A$74,0),MATCH(AT$61,Input!$C$61:$AM$61,0))</f>
        <v>0</v>
      </c>
      <c r="AU80" s="24">
        <f>IF(VLOOKUP($A80,Input!$A$62:$B$74,2,FALSE)="Percentage",AV$70,IF(VLOOKUP($A80,Input!$A$62:$B$74,2,FALSE)="Fixed","Fixed",(AU$70)))</f>
        <v>14</v>
      </c>
      <c r="AV80" s="15">
        <f t="shared" si="48"/>
        <v>0</v>
      </c>
    </row>
    <row r="81" spans="1:48" x14ac:dyDescent="0.3">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3">
      <c r="A82" t="str">
        <f t="shared" si="36"/>
        <v>Pension Cost BA</v>
      </c>
      <c r="B82" s="135">
        <f>INDEX(Input!$C$62:$AM$74,MATCH($A82,Input!$A$62:$A$74,0),MATCH(B$61,Input!$C$61:$AM$61,0))</f>
        <v>0</v>
      </c>
      <c r="C82" s="24">
        <f>IF(VLOOKUP($A82,Input!$A$62:$B$74,2,FALSE)="Percentage",D$70,IF(VLOOKUP($A82,Input!$A$62:$B$74,2,FALSE)="Fixed","Fixed",(C$70)))</f>
        <v>14</v>
      </c>
      <c r="D82" s="15">
        <f t="shared" si="37"/>
        <v>0</v>
      </c>
      <c r="F82" s="135">
        <f>INDEX(Input!$C$62:$AM$74,MATCH($A82,Input!$A$62:$A$74,0),MATCH(F$61,Input!$C$61:$AM$61,0))</f>
        <v>0</v>
      </c>
      <c r="G82" s="24">
        <f>IF(VLOOKUP($A82,Input!$A$62:$B$74,2,FALSE)="Percentage",H$70,IF(VLOOKUP($A82,Input!$A$62:$B$74,2,FALSE)="Fixed","Fixed",(G$70)))</f>
        <v>14</v>
      </c>
      <c r="H82" s="15">
        <f t="shared" si="38"/>
        <v>0</v>
      </c>
      <c r="J82" s="135">
        <f>INDEX(Input!$C$62:$AM$74,MATCH($A82,Input!$A$62:$A$74,0),MATCH(J$61,Input!$C$61:$AM$61,0))</f>
        <v>0</v>
      </c>
      <c r="K82" s="24">
        <f>IF(VLOOKUP($A82,Input!$A$62:$B$74,2,FALSE)="Percentage",L$70,IF(VLOOKUP($A82,Input!$A$62:$B$74,2,FALSE)="Fixed","Fixed",(K$70)))</f>
        <v>14</v>
      </c>
      <c r="L82" s="15">
        <f t="shared" si="39"/>
        <v>0</v>
      </c>
      <c r="N82" s="135">
        <f>INDEX(Input!$C$62:$AM$74,MATCH($A82,Input!$A$62:$A$74,0),MATCH(N$61,Input!$C$61:$AM$61,0))</f>
        <v>0</v>
      </c>
      <c r="O82" s="24">
        <f>IF(VLOOKUP($A82,Input!$A$62:$B$74,2,FALSE)="Percentage",P$70,IF(VLOOKUP($A82,Input!$A$62:$B$74,2,FALSE)="Fixed","Fixed",(O$70)))</f>
        <v>14</v>
      </c>
      <c r="P82" s="15">
        <f t="shared" si="40"/>
        <v>0</v>
      </c>
      <c r="R82" s="135">
        <f>INDEX(Input!$C$62:$AM$74,MATCH($A82,Input!$A$62:$A$74,0),MATCH(R$61,Input!$C$61:$AM$61,0))</f>
        <v>0</v>
      </c>
      <c r="S82" s="24">
        <f>IF(VLOOKUP($A82,Input!$A$62:$B$74,2,FALSE)="Percentage",T$70,IF(VLOOKUP($A82,Input!$A$62:$B$74,2,FALSE)="Fixed","Fixed",(S$70)))</f>
        <v>14</v>
      </c>
      <c r="T82" s="15">
        <f t="shared" si="41"/>
        <v>0</v>
      </c>
      <c r="V82" s="135">
        <f>INDEX(Input!$C$62:$AM$74,MATCH($A82,Input!$A$62:$A$74,0),MATCH(V$61,Input!$C$61:$AM$61,0))</f>
        <v>0</v>
      </c>
      <c r="W82" s="24">
        <f>IF(VLOOKUP($A82,Input!$A$62:$B$74,2,FALSE)="Percentage",X$70,IF(VLOOKUP($A82,Input!$A$62:$B$74,2,FALSE)="Fixed","Fixed",(W$70)))</f>
        <v>14</v>
      </c>
      <c r="X82" s="15">
        <f t="shared" si="42"/>
        <v>0</v>
      </c>
      <c r="Z82" s="135">
        <f>INDEX(Input!$C$62:$AM$74,MATCH($A82,Input!$A$62:$A$74,0),MATCH(Z$61,Input!$C$61:$AM$61,0))</f>
        <v>0</v>
      </c>
      <c r="AA82" s="24">
        <f>IF(VLOOKUP($A82,Input!$A$62:$B$74,2,FALSE)="Percentage",AB$70,IF(VLOOKUP($A82,Input!$A$62:$B$74,2,FALSE)="Fixed","Fixed",(AA$70)))</f>
        <v>14</v>
      </c>
      <c r="AB82" s="15">
        <f t="shared" si="43"/>
        <v>0</v>
      </c>
      <c r="AD82" s="135">
        <f>INDEX(Input!$C$62:$AM$74,MATCH($A82,Input!$A$62:$A$74,0),MATCH(AD$61,Input!$C$61:$AM$61,0))</f>
        <v>0</v>
      </c>
      <c r="AE82" s="24">
        <f>IF(VLOOKUP($A82,Input!$A$62:$B$74,2,FALSE)="Percentage",AF$70,IF(VLOOKUP($A82,Input!$A$62:$B$74,2,FALSE)="Fixed","Fixed",(AE$70)))</f>
        <v>14</v>
      </c>
      <c r="AF82" s="15">
        <f t="shared" si="44"/>
        <v>0</v>
      </c>
      <c r="AH82" s="135">
        <f>INDEX(Input!$C$62:$AM$74,MATCH($A82,Input!$A$62:$A$74,0),MATCH(AH$61,Input!$C$61:$AM$61,0))</f>
        <v>0</v>
      </c>
      <c r="AI82" s="24">
        <f>IF(VLOOKUP($A82,Input!$A$62:$B$74,2,FALSE)="Percentage",AJ$70,IF(VLOOKUP($A82,Input!$A$62:$B$74,2,FALSE)="Fixed","Fixed",(AI$70)))</f>
        <v>14</v>
      </c>
      <c r="AJ82" s="15">
        <f t="shared" si="45"/>
        <v>0</v>
      </c>
      <c r="AL82" s="135">
        <f>INDEX(Input!$C$62:$AM$74,MATCH($A82,Input!$A$62:$A$74,0),MATCH(AL$61,Input!$C$61:$AM$61,0))</f>
        <v>0</v>
      </c>
      <c r="AM82" s="24">
        <f>IF(VLOOKUP($A82,Input!$A$62:$B$74,2,FALSE)="Percentage",AN$70,IF(VLOOKUP($A82,Input!$A$62:$B$74,2,FALSE)="Fixed","Fixed",(AM$70)))</f>
        <v>14</v>
      </c>
      <c r="AN82" s="15">
        <f t="shared" si="46"/>
        <v>0</v>
      </c>
      <c r="AP82" s="135">
        <f>INDEX(Input!$C$62:$AM$74,MATCH($A82,Input!$A$62:$A$74,0),MATCH(AP$61,Input!$C$61:$AM$61,0))</f>
        <v>0</v>
      </c>
      <c r="AQ82" s="24">
        <f>IF(VLOOKUP($A82,Input!$A$62:$B$74,2,FALSE)="Percentage",AR$70,IF(VLOOKUP($A82,Input!$A$62:$B$74,2,FALSE)="Fixed","Fixed",(AQ$70)))</f>
        <v>14</v>
      </c>
      <c r="AR82" s="15">
        <f t="shared" si="47"/>
        <v>0</v>
      </c>
      <c r="AS82" s="7"/>
      <c r="AT82" s="135">
        <f>INDEX(Input!$C$62:$AM$74,MATCH($A82,Input!$A$62:$A$74,0),MATCH(AT$61,Input!$C$61:$AM$61,0))</f>
        <v>0</v>
      </c>
      <c r="AU82" s="24">
        <f>IF(VLOOKUP($A82,Input!$A$62:$B$74,2,FALSE)="Percentage",AV$70,IF(VLOOKUP($A82,Input!$A$62:$B$74,2,FALSE)="Fixed","Fixed",(AU$70)))</f>
        <v>14</v>
      </c>
      <c r="AV82" s="15">
        <f t="shared" si="48"/>
        <v>0</v>
      </c>
    </row>
    <row r="83" spans="1:48" x14ac:dyDescent="0.3">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3">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3">
      <c r="A85" t="str">
        <f t="shared" si="36"/>
        <v>Memo. Accts. - Overcollection</v>
      </c>
      <c r="B85" s="135">
        <f>INDEX(Input!$C$62:$AM$74,MATCH($A85,Input!$A$62:$A$74,0),MATCH(B$61,Input!$C$61:$AM$61,0))</f>
        <v>0</v>
      </c>
      <c r="C85" s="24" t="str">
        <f>IF(VLOOKUP($A85,Input!$A$62:$B$74,2,FALSE)="Percentage",D$70,IF(VLOOKUP($A85,Input!$A$62:$B$74,2,FALSE)="Fixed","Fixed",(C$70)))</f>
        <v>Fixed</v>
      </c>
      <c r="D85" s="15">
        <f t="shared" si="37"/>
        <v>0</v>
      </c>
      <c r="F85" s="135">
        <f>INDEX(Input!$C$62:$AM$74,MATCH($A85,Input!$A$62:$A$74,0),MATCH(F$61,Input!$C$61:$AM$61,0))</f>
        <v>0</v>
      </c>
      <c r="G85" s="24" t="str">
        <f>IF(VLOOKUP($A85,Input!$A$62:$B$74,2,FALSE)="Percentage",H$70,IF(VLOOKUP($A85,Input!$A$62:$B$74,2,FALSE)="Fixed","Fixed",(G$70)))</f>
        <v>Fixed</v>
      </c>
      <c r="H85" s="15">
        <f t="shared" si="38"/>
        <v>0</v>
      </c>
      <c r="J85" s="135">
        <f>INDEX(Input!$C$62:$AM$74,MATCH($A85,Input!$A$62:$A$74,0),MATCH(J$61,Input!$C$61:$AM$61,0))</f>
        <v>0</v>
      </c>
      <c r="K85" s="24" t="str">
        <f>IF(VLOOKUP($A85,Input!$A$62:$B$74,2,FALSE)="Percentage",L$70,IF(VLOOKUP($A85,Input!$A$62:$B$74,2,FALSE)="Fixed","Fixed",(K$70)))</f>
        <v>Fixed</v>
      </c>
      <c r="L85" s="15">
        <f t="shared" si="39"/>
        <v>0</v>
      </c>
      <c r="N85" s="135">
        <f>INDEX(Input!$C$62:$AM$74,MATCH($A85,Input!$A$62:$A$74,0),MATCH(N$61,Input!$C$61:$AM$61,0))</f>
        <v>0</v>
      </c>
      <c r="O85" s="24" t="str">
        <f>IF(VLOOKUP($A85,Input!$A$62:$B$74,2,FALSE)="Percentage",P$70,IF(VLOOKUP($A85,Input!$A$62:$B$74,2,FALSE)="Fixed","Fixed",(O$70)))</f>
        <v>Fixed</v>
      </c>
      <c r="P85" s="15">
        <f t="shared" si="40"/>
        <v>0</v>
      </c>
      <c r="R85" s="135">
        <f>INDEX(Input!$C$62:$AM$74,MATCH($A85,Input!$A$62:$A$74,0),MATCH(R$61,Input!$C$61:$AM$61,0))</f>
        <v>0</v>
      </c>
      <c r="S85" s="24" t="str">
        <f>IF(VLOOKUP($A85,Input!$A$62:$B$74,2,FALSE)="Percentage",T$70,IF(VLOOKUP($A85,Input!$A$62:$B$74,2,FALSE)="Fixed","Fixed",(S$70)))</f>
        <v>Fixed</v>
      </c>
      <c r="T85" s="15">
        <f t="shared" si="41"/>
        <v>0</v>
      </c>
      <c r="V85" s="135">
        <f>INDEX(Input!$C$62:$AM$74,MATCH($A85,Input!$A$62:$A$74,0),MATCH(V$61,Input!$C$61:$AM$61,0))</f>
        <v>0</v>
      </c>
      <c r="W85" s="24" t="str">
        <f>IF(VLOOKUP($A85,Input!$A$62:$B$74,2,FALSE)="Percentage",X$70,IF(VLOOKUP($A85,Input!$A$62:$B$74,2,FALSE)="Fixed","Fixed",(W$70)))</f>
        <v>Fixed</v>
      </c>
      <c r="X85" s="15">
        <f t="shared" si="42"/>
        <v>0</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3">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14"/>
      <c r="AU86" s="20">
        <f>SUM(AU73:AU85)</f>
        <v>160.99</v>
      </c>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3_avg'!$A$41,Input!$A$77:$A$82,0),MATCH('Residential Bills_Yr 3_avg'!B61:D61,Input!$C$76:$AL$76,0))</f>
        <v>8.0000000000000002E-3</v>
      </c>
      <c r="C89" s="7">
        <f>D70+D74+D76+D77+D78</f>
        <v>76.3</v>
      </c>
      <c r="D89" s="15">
        <f>ROUND(B89*C89,2)</f>
        <v>0.61</v>
      </c>
      <c r="F89" s="23">
        <f>INDEX(Input!$C$77:$AL$82,MATCH('Residential Bills_Yr 3_avg'!$A$41,Input!$A$77:$A$82,0),MATCH('Residential Bills_Yr 3_avg'!F61:H61,Input!$C$76:$AL$76,0))</f>
        <v>8.0000000000000002E-3</v>
      </c>
      <c r="G89" s="7">
        <f>H70+H74+H76+H77+H78</f>
        <v>76.3</v>
      </c>
      <c r="H89" s="15">
        <f>ROUND(F89*G89,2)</f>
        <v>0.61</v>
      </c>
      <c r="J89" s="23">
        <f>INDEX(Input!$C$77:$AL$82,MATCH('Residential Bills_Yr 3_avg'!$A$41,Input!$A$77:$A$82,0),MATCH('Residential Bills_Yr 3_avg'!J61:L61,Input!$C$76:$AL$76,0))</f>
        <v>8.0000000000000002E-3</v>
      </c>
      <c r="K89" s="7">
        <f>L70+L74+L76+L77+L78</f>
        <v>76.3</v>
      </c>
      <c r="L89" s="15">
        <f>ROUND(J89*K89,2)</f>
        <v>0.61</v>
      </c>
      <c r="N89" s="23">
        <f>INDEX(Input!$C$77:$AL$82,MATCH('Residential Bills_Yr 3_avg'!$A$41,Input!$A$77:$A$82,0),MATCH('Residential Bills_Yr 3_avg'!N61:P61,Input!$C$76:$AL$76,0))</f>
        <v>8.0000000000000002E-3</v>
      </c>
      <c r="O89" s="7">
        <f>P70+P74+P76+P77+P78</f>
        <v>76.3</v>
      </c>
      <c r="P89" s="15">
        <f>ROUND(N89*O89,2)</f>
        <v>0.61</v>
      </c>
      <c r="R89" s="23">
        <f>INDEX(Input!$C$77:$AL$82,MATCH('Residential Bills_Yr 3_avg'!$A$41,Input!$A$77:$A$82,0),MATCH('Residential Bills_Yr 3_avg'!R61:T61,Input!$C$76:$AL$76,0))</f>
        <v>8.0000000000000002E-3</v>
      </c>
      <c r="S89" s="7">
        <f>T70+T74+T76+T77</f>
        <v>76.3</v>
      </c>
      <c r="T89" s="15">
        <f>ROUND(R89*S89,2)</f>
        <v>0.61</v>
      </c>
      <c r="V89" s="23">
        <f>INDEX(Input!$C$77:$AL$82,MATCH('Residential Bills_Yr 3_avg'!$A$41,Input!$A$77:$A$82,0),MATCH('Residential Bills_Yr 3_avg'!V61:X61,Input!$C$76:$AL$76,0))</f>
        <v>8.0000000000000002E-3</v>
      </c>
      <c r="W89" s="7">
        <f>X70+X74+X76+X77</f>
        <v>76.3</v>
      </c>
      <c r="X89" s="15">
        <f>ROUND(V89*W89,2)</f>
        <v>0.61</v>
      </c>
      <c r="Z89" s="23">
        <f>INDEX(Input!$C$77:$AL$82,MATCH('Residential Bills_Yr 3_avg'!$A$41,Input!$A$77:$A$82,0),MATCH('Residential Bills_Yr 3_avg'!Z61:AB61,Input!$C$76:$AL$76,0))</f>
        <v>8.0000000000000002E-3</v>
      </c>
      <c r="AA89" s="7">
        <f>AB70+AB74+AB76+AB77</f>
        <v>76.989999999999995</v>
      </c>
      <c r="AB89" s="15">
        <f>ROUND(Z89*AA89,2)</f>
        <v>0.62</v>
      </c>
      <c r="AD89" s="23">
        <f>INDEX(Input!$C$77:$AL$82,MATCH('Residential Bills_Yr 3_avg'!$A$41,Input!$A$77:$A$82,0),MATCH('Residential Bills_Yr 3_avg'!AD61:AF61,Input!$C$76:$AL$76,0))</f>
        <v>8.0000000000000002E-3</v>
      </c>
      <c r="AE89" s="7">
        <f>AF70+AF74+AF76+AF77</f>
        <v>76.989999999999995</v>
      </c>
      <c r="AF89" s="15">
        <f>ROUND(AD89*AE89,2)</f>
        <v>0.62</v>
      </c>
      <c r="AH89" s="23">
        <f>INDEX(Input!$C$77:$AL$82,MATCH('Residential Bills_Yr 3_avg'!$A$41,Input!$A$77:$A$82,0),MATCH('Residential Bills_Yr 3_avg'!AH61:AJ61,Input!$C$76:$AL$76,0))</f>
        <v>8.0000000000000002E-3</v>
      </c>
      <c r="AI89" s="7">
        <f>AJ70+AJ74+AJ76+AJ77</f>
        <v>76.989999999999995</v>
      </c>
      <c r="AJ89" s="15">
        <f>ROUND(AH89*AI89,2)</f>
        <v>0.62</v>
      </c>
      <c r="AL89" s="23">
        <f>INDEX(Input!$C$77:$AL$82,MATCH('Residential Bills_Yr 3_avg'!$A$41,Input!$A$77:$A$82,0),MATCH('Residential Bills_Yr 3_avg'!AL61:AN61,Input!$C$76:$AL$76,0))</f>
        <v>8.0000000000000002E-3</v>
      </c>
      <c r="AM89" s="7">
        <f>AN70+AN74+AN76+AN77</f>
        <v>76.989999999999995</v>
      </c>
      <c r="AN89" s="15">
        <f>ROUND(AL89*AM89,2)</f>
        <v>0.62</v>
      </c>
      <c r="AP89" s="23">
        <f>INDEX(Input!$C$77:$AL$82,MATCH('Residential Bills_Yr 3_avg'!$A$41,Input!$A$77:$A$82,0),MATCH('Residential Bills_Yr 3_avg'!AP61:AR61,Input!$C$76:$AL$76,0))</f>
        <v>8.0000000000000002E-3</v>
      </c>
      <c r="AQ89" s="7">
        <f>AR70+AR74+AR76+AR77</f>
        <v>76.989999999999995</v>
      </c>
      <c r="AR89" s="15">
        <f>ROUND(AP89*AQ89,2)</f>
        <v>0.62</v>
      </c>
      <c r="AS89" s="7"/>
      <c r="AT89" s="23">
        <f>INDEX(Input!$C$77:$AL$82,MATCH('Residential Bills_Yr 3_avg'!$A$41,Input!$A$77:$A$82,0),MATCH('Residential Bills_Yr 3_avg'!AT61:AV61,Input!$C$76:$AL$76,0))</f>
        <v>8.0000000000000002E-3</v>
      </c>
      <c r="AU89" s="7">
        <f>AV70+AV74+AV76+AV77</f>
        <v>76.989999999999995</v>
      </c>
      <c r="AV89" s="15">
        <f>ROUND(AT89*AU89,2)</f>
        <v>0.62</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D70+D86+D89</f>
        <v>76.91</v>
      </c>
      <c r="F97" s="21"/>
      <c r="G97" s="22"/>
      <c r="H97" s="25">
        <f>H70+H86+H89</f>
        <v>76.91</v>
      </c>
      <c r="J97" s="21"/>
      <c r="K97" s="22"/>
      <c r="L97" s="25">
        <f>L70+L86+L89</f>
        <v>76.91</v>
      </c>
      <c r="N97" s="21"/>
      <c r="O97" s="22"/>
      <c r="P97" s="25">
        <f>P70+P86+P89</f>
        <v>76.91</v>
      </c>
      <c r="R97" s="21"/>
      <c r="S97" s="22"/>
      <c r="T97" s="25">
        <f>T70+T86+T89</f>
        <v>76.91</v>
      </c>
      <c r="V97" s="21"/>
      <c r="W97" s="22"/>
      <c r="X97" s="25">
        <f>X70+X86+X89</f>
        <v>76.91</v>
      </c>
      <c r="Z97" s="21"/>
      <c r="AA97" s="22"/>
      <c r="AB97" s="25">
        <f>AB70+AB86+AB89</f>
        <v>77.61</v>
      </c>
      <c r="AD97" s="21"/>
      <c r="AE97" s="22"/>
      <c r="AF97" s="25">
        <f>AF70+AF86+AF89</f>
        <v>77.61</v>
      </c>
      <c r="AH97" s="21"/>
      <c r="AI97" s="22"/>
      <c r="AJ97" s="25">
        <f>AJ70+AJ86+AJ89</f>
        <v>77.61</v>
      </c>
      <c r="AL97" s="21"/>
      <c r="AM97" s="22"/>
      <c r="AN97" s="25">
        <f>AN70+AN86+AN89</f>
        <v>77.61</v>
      </c>
      <c r="AP97" s="21"/>
      <c r="AQ97" s="22"/>
      <c r="AR97" s="25">
        <f>AR70+AR86+AR89</f>
        <v>77.61</v>
      </c>
      <c r="AS97" s="137"/>
      <c r="AT97" s="21"/>
      <c r="AU97" s="22"/>
      <c r="AV97" s="25">
        <f>AV70+AV86+AV89</f>
        <v>77.61</v>
      </c>
    </row>
    <row r="99" spans="1:48" x14ac:dyDescent="0.3">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0"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0" formatCode="&quot;$&quot;#,##0.000"/>
            </x14:dxf>
          </x14:cfRule>
          <x14:cfRule type="expression" priority="2" id="{B0FA0646-F711-4834-9802-9FE6B7008405}">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60" zoomScale="115" zoomScaleNormal="115" workbookViewId="0">
      <pane xSplit="1" topLeftCell="B1" activePane="topRight" state="frozen"/>
      <selection activeCell="B6" sqref="B6"/>
      <selection pane="topRight" activeCell="D62" sqref="D62"/>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s>
  <sheetData>
    <row r="1" spans="1:4" x14ac:dyDescent="0.3">
      <c r="A1" s="1" t="str">
        <f>Input!A1</f>
        <v>SAN GABRIEL VALLEY WATER COMPANY - Fontana Division</v>
      </c>
    </row>
    <row r="2" spans="1:4" x14ac:dyDescent="0.3">
      <c r="A2" s="1" t="s">
        <v>0</v>
      </c>
    </row>
    <row r="3" spans="1:4" x14ac:dyDescent="0.3">
      <c r="A3" s="1" t="str">
        <f>Input!A86</f>
        <v>Los Angeles</v>
      </c>
    </row>
    <row r="4" spans="1:4" ht="15" thickBot="1" x14ac:dyDescent="0.35">
      <c r="A4" s="1"/>
    </row>
    <row r="5" spans="1:4" x14ac:dyDescent="0.3">
      <c r="A5" s="9" t="s">
        <v>90</v>
      </c>
      <c r="B5" s="10">
        <f>YEAR(B13)</f>
        <v>2023</v>
      </c>
    </row>
    <row r="6" spans="1:4" x14ac:dyDescent="0.3">
      <c r="A6" s="11" t="s">
        <v>5</v>
      </c>
      <c r="B6" s="43" t="s">
        <v>12</v>
      </c>
      <c r="C6" t="s">
        <v>36</v>
      </c>
    </row>
    <row r="7" spans="1:4" x14ac:dyDescent="0.3">
      <c r="A7" s="11" t="s">
        <v>40</v>
      </c>
      <c r="B7" s="12">
        <v>6</v>
      </c>
    </row>
    <row r="8" spans="1:4" x14ac:dyDescent="0.3">
      <c r="A8" s="11" t="s">
        <v>7</v>
      </c>
      <c r="B8" s="12" t="s">
        <v>23</v>
      </c>
    </row>
    <row r="9" spans="1:4" x14ac:dyDescent="0.3">
      <c r="A9" s="11" t="s">
        <v>97</v>
      </c>
      <c r="B9" s="12" t="s">
        <v>26</v>
      </c>
    </row>
    <row r="10" spans="1:4" x14ac:dyDescent="0.3">
      <c r="A10" s="11" t="s">
        <v>54</v>
      </c>
      <c r="B10" s="12" t="str">
        <f>VLOOKUP(B11,Input!$A$86:$B$92,2,FALSE)</f>
        <v>Monthly</v>
      </c>
    </row>
    <row r="11" spans="1:4" ht="15" thickBot="1" x14ac:dyDescent="0.35">
      <c r="A11" s="13" t="s">
        <v>27</v>
      </c>
      <c r="B11" s="27" t="str">
        <f>'Residential Bill_Current_avg'!B11</f>
        <v>Los Angeles</v>
      </c>
    </row>
    <row r="12" spans="1:4" ht="15" thickBot="1" x14ac:dyDescent="0.35">
      <c r="A12" s="1"/>
      <c r="B12" s="3"/>
    </row>
    <row r="13" spans="1:4" ht="15" thickBot="1" x14ac:dyDescent="0.35">
      <c r="A13" s="1"/>
      <c r="B13" s="143" t="str">
        <f>Input!B13</f>
        <v>January 2023</v>
      </c>
      <c r="C13" s="144"/>
      <c r="D13" s="145"/>
    </row>
    <row r="14" spans="1:4" x14ac:dyDescent="0.3">
      <c r="A14" s="1" t="s">
        <v>4</v>
      </c>
      <c r="B14" s="14"/>
      <c r="D14" s="15">
        <f>INDEX(Input!$B$28:$AL$42,MATCH('Residential Bill_Current6 units'!$B$6,Input!$A$28:$A$42,0),MATCH('Residential Bill_Current6 units'!B$13,Input!$B$27:$AL$27,0))</f>
        <v>20.61</v>
      </c>
    </row>
    <row r="15" spans="1:4" x14ac:dyDescent="0.3">
      <c r="B15" s="14"/>
      <c r="D15" s="16"/>
    </row>
    <row r="16" spans="1:4" x14ac:dyDescent="0.3">
      <c r="A16" s="1" t="s">
        <v>32</v>
      </c>
      <c r="B16" s="17" t="s">
        <v>28</v>
      </c>
      <c r="C16" s="5" t="s">
        <v>6</v>
      </c>
      <c r="D16" s="18" t="s">
        <v>29</v>
      </c>
    </row>
    <row r="17" spans="1:4" x14ac:dyDescent="0.3">
      <c r="A17" t="str">
        <f>Input!A21</f>
        <v>Tier 1</v>
      </c>
      <c r="B17" s="19">
        <f>INDEX(Input!$B$21:$AL$25,MATCH('Residential Bill_Current6 units'!$A17,Input!$A$21:$A$25,0),MATCH('Residential Bill_Current6 units'!B$13,Input!$B$20:$AL$20,0))</f>
        <v>4.1069000000000004</v>
      </c>
      <c r="C17" s="3">
        <f>IF($B$7&gt;Input!F108,Input!F108,$B$7)</f>
        <v>6</v>
      </c>
      <c r="D17" s="15">
        <f>ROUND(IFERROR(B17*C17," "),2)</f>
        <v>24.64</v>
      </c>
    </row>
    <row r="18" spans="1:4" x14ac:dyDescent="0.3">
      <c r="A18" t="str">
        <f>Input!A22</f>
        <v>Tier 2</v>
      </c>
      <c r="B18" s="19">
        <f>INDEX(Input!$B$21:$AL$25,MATCH('Residential Bill_Current6 units'!$A18,Input!$A$21:$A$25,0),MATCH('Residential Bill_Current6 units'!B$13,Input!$B$20:$AL$20,0))</f>
        <v>4.6500000000000004</v>
      </c>
      <c r="C18" s="3">
        <f>IF(($B$7-C17)&gt;Input!F109,Input!F109,($B$7-C17))</f>
        <v>0</v>
      </c>
      <c r="D18" s="15">
        <f>ROUND(IFERROR(B18*C18," "),2)</f>
        <v>0</v>
      </c>
    </row>
    <row r="19" spans="1:4" x14ac:dyDescent="0.3">
      <c r="A19" t="str">
        <f>Input!A23</f>
        <v>Tier 3</v>
      </c>
      <c r="B19" s="19">
        <f>INDEX(Input!$B$21:$AL$25,MATCH('Residential Bill_Current6 units'!$A19,Input!$A$21:$A$25,0),MATCH('Residential Bill_Current6 units'!B$13,Input!$B$20:$AL$20,0))</f>
        <v>0</v>
      </c>
      <c r="C19" s="3">
        <f>IF(OR(Input!F106="Tier 4",Input!F106="Tier 5"),IF(($B$7-C17-C18)&gt;Input!F110,Input!F110,($B$7-C17-C18)),($B$7-C17-C18))</f>
        <v>0</v>
      </c>
      <c r="D19" s="15">
        <f>ROUND(IFERROR(B19*C19," "),2)</f>
        <v>0</v>
      </c>
    </row>
    <row r="20" spans="1:4" ht="14.4" hidden="1" customHeight="1" x14ac:dyDescent="0.3">
      <c r="A20" t="str">
        <f>Input!A24</f>
        <v>Tier 4</v>
      </c>
      <c r="B20" s="19">
        <f>INDEX(Input!$B$21:$AL$25,MATCH('Residential Bill_Current6 units'!$A20,Input!$A$21:$A$25,0),MATCH('Residential Bill_Current6 units'!B$13,Input!$B$20:$AL$20,0))</f>
        <v>0</v>
      </c>
      <c r="C20" s="3" t="str">
        <f>IF(Input!F106="Tier 4",($B$7-C17-C18-C19),IF(Input!F106="Tier 5",IF(($B$7-C17-C18-C19)&gt;Input!F111,Input!F111,($B$7-C17-C18-C19))," "))</f>
        <v xml:space="preserve"> </v>
      </c>
      <c r="D20" s="15" t="str">
        <f t="shared" ref="D20:D21" si="0">IFERROR(B20*C20," ")</f>
        <v xml:space="preserve"> </v>
      </c>
    </row>
    <row r="21" spans="1:4" ht="14.4" hidden="1" customHeight="1" x14ac:dyDescent="0.3">
      <c r="A21" t="str">
        <f>Input!A25</f>
        <v>Tier 5</v>
      </c>
      <c r="B21" s="19">
        <f>INDEX(Input!$B$21:$AL$25,MATCH('Residential Bill_Current6 units'!$A21,Input!$A$21:$A$25,0),MATCH('Residential Bill_Current6 units'!B$13,Input!$B$20:$AL$20,0))</f>
        <v>0</v>
      </c>
      <c r="C21" s="3" t="str">
        <f>IF(Input!F106="Tier 5",($B$7-C17-C18-C19-C20)," ")</f>
        <v xml:space="preserve"> </v>
      </c>
      <c r="D21" s="15" t="str">
        <f t="shared" si="0"/>
        <v xml:space="preserve"> </v>
      </c>
    </row>
    <row r="22" spans="1:4" x14ac:dyDescent="0.3">
      <c r="A22" t="s">
        <v>38</v>
      </c>
      <c r="B22" s="14"/>
      <c r="C22" s="3">
        <f>SUM(C17:C21)</f>
        <v>6</v>
      </c>
      <c r="D22" s="20">
        <f>SUM(D17:D21)+D14</f>
        <v>45.25</v>
      </c>
    </row>
    <row r="23" spans="1:4" x14ac:dyDescent="0.3">
      <c r="B23" s="14"/>
      <c r="D23" s="16"/>
    </row>
    <row r="24" spans="1:4" x14ac:dyDescent="0.3">
      <c r="A24" s="1" t="s">
        <v>33</v>
      </c>
      <c r="B24" s="17" t="s">
        <v>28</v>
      </c>
      <c r="C24" s="5" t="s">
        <v>44</v>
      </c>
      <c r="D24" s="18" t="s">
        <v>29</v>
      </c>
    </row>
    <row r="25" spans="1:4" x14ac:dyDescent="0.3">
      <c r="A25" t="str">
        <f>IF($B$9="No",Input!A46,"CAP Discount")</f>
        <v>CAP</v>
      </c>
      <c r="B25" s="135">
        <f>INDEX(Input!$C$46:$AM$58,MATCH($A25,Input!$A$46:$A$58,0),MATCH(B$13,Input!$C$45:$AM$45,0))</f>
        <v>0.2389</v>
      </c>
      <c r="C25" s="24">
        <f>IF(VLOOKUP($A25,Input!$A$46:$B$58,2,FALSE)="Percentage",D$22,IF(VLOOKUP($A25,Input!$A$46:$B$58,2,FALSE)="Fixed","Fixed",(C$22)))</f>
        <v>6</v>
      </c>
      <c r="D25" s="15">
        <f t="shared" ref="D25:D37" si="1">ROUND(IF(C25="Fixed",B25,(B25*C25)),2)</f>
        <v>1.43</v>
      </c>
    </row>
    <row r="26" spans="1:4" x14ac:dyDescent="0.3">
      <c r="A26" t="str">
        <f>Input!A47</f>
        <v>WRAM/MCBA</v>
      </c>
      <c r="B26" s="135">
        <f>INDEX(Input!$C$46:$AM$58,MATCH($A26,Input!$A$46:$A$58,0),MATCH(B$13,Input!$C$45:$AM$45,0))</f>
        <v>0</v>
      </c>
      <c r="C26" s="24">
        <f>IF(VLOOKUP($A26,Input!$A$46:$B$58,2,FALSE)="Percentage",D$22,IF(VLOOKUP($A26,Input!$A$46:$B$58,2,FALSE)="Fixed","Fixed",(C$22)))</f>
        <v>45.25</v>
      </c>
      <c r="D26" s="15">
        <f t="shared" si="1"/>
        <v>0</v>
      </c>
    </row>
    <row r="27" spans="1:4" x14ac:dyDescent="0.3">
      <c r="A27" t="str">
        <f>Input!A48</f>
        <v>RSF</v>
      </c>
      <c r="B27" s="135">
        <f>INDEX(Input!$C$46:$AM$58,MATCH($A27,Input!$A$46:$A$58,0),MATCH(B$13,Input!$C$45:$AM$45,0))</f>
        <v>0</v>
      </c>
      <c r="C27" s="24">
        <f>IF(VLOOKUP($A27,Input!$A$46:$B$58,2,FALSE)="Percentage",D$22,IF(VLOOKUP($A27,Input!$A$46:$B$58,2,FALSE)="Fixed","Fixed",(C$22)))</f>
        <v>6</v>
      </c>
      <c r="D27" s="15">
        <f t="shared" si="1"/>
        <v>0</v>
      </c>
    </row>
    <row r="28" spans="1:4" x14ac:dyDescent="0.3">
      <c r="A28" t="str">
        <f>Input!A49</f>
        <v>CoC &amp; TCJA</v>
      </c>
      <c r="B28" s="135">
        <f>INDEX(Input!$C$46:$AM$58,MATCH($A28,Input!$A$46:$A$58,0),MATCH(B$13,Input!$C$45:$AM$45,0))</f>
        <v>0</v>
      </c>
      <c r="C28" s="24">
        <f>IF(VLOOKUP($A28,Input!$A$46:$B$58,2,FALSE)="Percentage",D$22,IF(VLOOKUP($A28,Input!$A$46:$B$58,2,FALSE)="Fixed","Fixed",(C$22)))</f>
        <v>6</v>
      </c>
      <c r="D28" s="15">
        <f t="shared" si="1"/>
        <v>0</v>
      </c>
    </row>
    <row r="29" spans="1:4" x14ac:dyDescent="0.3">
      <c r="A29" t="str">
        <f>Input!A50</f>
        <v>DRMA Surcharge</v>
      </c>
      <c r="B29" s="135">
        <f>INDEX(Input!$C$46:$AM$58,MATCH($A29,Input!$A$46:$A$58,0),MATCH(B$13,Input!$C$45:$AM$45,0))</f>
        <v>0</v>
      </c>
      <c r="C29" s="24" t="str">
        <f>IF(VLOOKUP($A29,Input!$A$46:$B$58,2,FALSE)="Percentage",D$22,IF(VLOOKUP($A29,Input!$A$46:$B$58,2,FALSE)="Fixed","Fixed",(C$22)))</f>
        <v>Fixed</v>
      </c>
      <c r="D29" s="15">
        <f t="shared" si="1"/>
        <v>0</v>
      </c>
    </row>
    <row r="30" spans="1:4"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
        <v>0</v>
      </c>
    </row>
    <row r="31" spans="1:4" x14ac:dyDescent="0.3">
      <c r="A31" t="str">
        <f>Input!A52</f>
        <v>General BA</v>
      </c>
      <c r="B31" s="135">
        <f>INDEX(Input!$C$46:$AM$58,MATCH($A31,Input!$A$46:$A$58,0),MATCH(B$13,Input!$C$45:$AM$45,0))</f>
        <v>0</v>
      </c>
      <c r="C31" s="24">
        <f>IF(VLOOKUP($A31,Input!$A$46:$B$58,2,FALSE)="Percentage",D$22,IF(VLOOKUP($A31,Input!$A$46:$B$58,2,FALSE)="Fixed","Fixed",(C$22)))</f>
        <v>6</v>
      </c>
      <c r="D31" s="15">
        <f t="shared" si="1"/>
        <v>0</v>
      </c>
    </row>
    <row r="32" spans="1:4" x14ac:dyDescent="0.3">
      <c r="A32" t="str">
        <f>Input!A53</f>
        <v>IRMA True-Up</v>
      </c>
      <c r="B32" s="135">
        <f>INDEX(Input!$C$46:$AM$58,MATCH($A32,Input!$A$46:$A$58,0),MATCH(B$13,Input!$C$45:$AM$45,0))</f>
        <v>0</v>
      </c>
      <c r="C32" s="24">
        <f>IF(VLOOKUP($A32,Input!$A$46:$B$58,2,FALSE)="Percentage",D$22,IF(VLOOKUP($A32,Input!$A$46:$B$58,2,FALSE)="Fixed","Fixed",(C$22)))</f>
        <v>6</v>
      </c>
      <c r="D32" s="15">
        <f t="shared" si="1"/>
        <v>0</v>
      </c>
    </row>
    <row r="33" spans="1:4"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
        <v>0</v>
      </c>
    </row>
    <row r="34" spans="1:4" x14ac:dyDescent="0.3">
      <c r="A34" t="str">
        <f>Input!A55</f>
        <v>Pension Cost BA</v>
      </c>
      <c r="B34" s="135">
        <f>INDEX(Input!$C$46:$AM$58,MATCH($A34,Input!$A$46:$A$58,0),MATCH(B$13,Input!$C$45:$AM$45,0))</f>
        <v>0</v>
      </c>
      <c r="C34" s="24">
        <f>IF(VLOOKUP($A34,Input!$A$46:$B$58,2,FALSE)="Percentage",D$22,IF(VLOOKUP($A34,Input!$A$46:$B$58,2,FALSE)="Fixed","Fixed",(C$22)))</f>
        <v>6</v>
      </c>
      <c r="D34" s="15">
        <f t="shared" si="1"/>
        <v>0</v>
      </c>
    </row>
    <row r="35" spans="1:4"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
        <v>0</v>
      </c>
    </row>
    <row r="36" spans="1:4" x14ac:dyDescent="0.3">
      <c r="A36" t="str">
        <f>Input!A57</f>
        <v>LIRA True Up</v>
      </c>
      <c r="B36" s="135">
        <f>INDEX(Input!$C$46:$AM$58,MATCH($A36,Input!$A$46:$A$58,0),MATCH(B$13,Input!$C$45:$AM$45,0))</f>
        <v>0</v>
      </c>
      <c r="C36" s="24" t="str">
        <f>IF(VLOOKUP($A36,Input!$A$46:$B$58,2,FALSE)="Percentage",D$22,IF(VLOOKUP($A36,Input!$A$46:$B$58,2,FALSE)="Fixed","Fixed",(C$22)))</f>
        <v>Fixed</v>
      </c>
      <c r="D36" s="15">
        <f t="shared" si="1"/>
        <v>0</v>
      </c>
    </row>
    <row r="37" spans="1:4" x14ac:dyDescent="0.3">
      <c r="A37" t="str">
        <f>Input!A58</f>
        <v>Memo. Accts. - Overcollection</v>
      </c>
      <c r="B37" s="135">
        <f>INDEX(Input!$C$46:$AM$58,MATCH($A37,Input!$A$46:$A$58,0),MATCH(B$13,Input!$C$45:$AM$45,0))</f>
        <v>0</v>
      </c>
      <c r="C37" s="24" t="str">
        <f>IF(VLOOKUP($A37,Input!$A$46:$B$58,2,FALSE)="Percentage",D$22,IF(VLOOKUP($A37,Input!$A$46:$B$58,2,FALSE)="Fixed","Fixed",(C$22)))</f>
        <v>Fixed</v>
      </c>
      <c r="D37" s="15">
        <f t="shared" si="1"/>
        <v>0</v>
      </c>
    </row>
    <row r="38" spans="1:4" x14ac:dyDescent="0.3">
      <c r="A38" t="s">
        <v>38</v>
      </c>
      <c r="B38" s="14"/>
      <c r="D38" s="20">
        <f>SUM(D25:D36)</f>
        <v>1.43</v>
      </c>
    </row>
    <row r="39" spans="1:4" x14ac:dyDescent="0.3">
      <c r="B39" s="14"/>
      <c r="D39" s="16"/>
    </row>
    <row r="40" spans="1:4" x14ac:dyDescent="0.3">
      <c r="A40" s="1" t="s">
        <v>34</v>
      </c>
      <c r="B40" s="17" t="s">
        <v>28</v>
      </c>
      <c r="C40" s="5" t="s">
        <v>45</v>
      </c>
      <c r="D40" s="18" t="s">
        <v>29</v>
      </c>
    </row>
    <row r="41" spans="1:4" x14ac:dyDescent="0.3">
      <c r="A41" t="str">
        <f>+Input!A77</f>
        <v>CPUC Fee</v>
      </c>
      <c r="B41" s="23">
        <f>INDEX(Input!$B$77:$AL$82,MATCH('Residential Bill_Current6 units'!$A$41,Input!$A$77:$A$82,0),MATCH('Residential Bill_Current6 units'!B13:D13,Input!$B$76:$AL$76,0))</f>
        <v>8.0000000000000002E-3</v>
      </c>
      <c r="C41" s="7">
        <f>D22+D26+D28+D29+D30</f>
        <v>45.25</v>
      </c>
      <c r="D41" s="15">
        <f>ROUND(B41*C41,2)</f>
        <v>0.36</v>
      </c>
    </row>
    <row r="42" spans="1:4" ht="14.4" hidden="1" customHeight="1" x14ac:dyDescent="0.3">
      <c r="A42" t="str">
        <f>+Input!A78</f>
        <v>Reserved</v>
      </c>
      <c r="B42" s="23"/>
      <c r="D42" s="16"/>
    </row>
    <row r="43" spans="1:4" ht="14.4" hidden="1" customHeight="1" x14ac:dyDescent="0.3">
      <c r="A43" t="str">
        <f>+Input!A79</f>
        <v>Reserved</v>
      </c>
      <c r="B43" s="23"/>
      <c r="D43" s="16"/>
    </row>
    <row r="44" spans="1:4" ht="14.4" hidden="1" customHeight="1" x14ac:dyDescent="0.3">
      <c r="A44" t="str">
        <f>+Input!A80</f>
        <v>Reserved</v>
      </c>
      <c r="B44" s="23"/>
      <c r="D44" s="16"/>
    </row>
    <row r="45" spans="1:4" ht="14.4" hidden="1" customHeight="1" x14ac:dyDescent="0.3">
      <c r="A45" t="str">
        <f>+Input!A81</f>
        <v>Reserved</v>
      </c>
      <c r="B45" s="23"/>
      <c r="D45" s="16"/>
    </row>
    <row r="46" spans="1:4" ht="14.4" hidden="1" customHeight="1" x14ac:dyDescent="0.3">
      <c r="A46" t="str">
        <f>+Input!A82</f>
        <v>Reserved</v>
      </c>
      <c r="B46" s="23"/>
      <c r="D46" s="16"/>
    </row>
    <row r="47" spans="1:4" x14ac:dyDescent="0.3">
      <c r="A47" t="s">
        <v>38</v>
      </c>
      <c r="B47" s="14"/>
      <c r="D47" s="15"/>
    </row>
    <row r="48" spans="1:4" x14ac:dyDescent="0.3">
      <c r="B48" s="14"/>
      <c r="D48" s="16"/>
    </row>
    <row r="49" spans="1:4" ht="15" thickBot="1" x14ac:dyDescent="0.35">
      <c r="A49" t="s">
        <v>39</v>
      </c>
      <c r="B49" s="21"/>
      <c r="C49" s="22"/>
      <c r="D49" s="25">
        <f>D22+D38+D41</f>
        <v>47.04</v>
      </c>
    </row>
    <row r="51" spans="1:4" x14ac:dyDescent="0.3">
      <c r="A51" t="s">
        <v>88</v>
      </c>
    </row>
    <row r="52" spans="1:4" ht="15" thickBot="1" x14ac:dyDescent="0.35"/>
    <row r="53" spans="1:4" x14ac:dyDescent="0.3">
      <c r="A53" s="9" t="s">
        <v>90</v>
      </c>
      <c r="B53" s="10">
        <f>YEAR(B61)</f>
        <v>2023</v>
      </c>
    </row>
    <row r="54" spans="1:4" x14ac:dyDescent="0.3">
      <c r="A54" s="11" t="s">
        <v>5</v>
      </c>
      <c r="B54" s="12" t="str">
        <f>B6</f>
        <v>5/8"</v>
      </c>
    </row>
    <row r="55" spans="1:4" x14ac:dyDescent="0.3">
      <c r="A55" s="11" t="s">
        <v>40</v>
      </c>
      <c r="B55" s="12">
        <f>B7</f>
        <v>6</v>
      </c>
    </row>
    <row r="56" spans="1:4" x14ac:dyDescent="0.3">
      <c r="A56" s="11" t="s">
        <v>7</v>
      </c>
      <c r="B56" s="12" t="str">
        <f>B8</f>
        <v>Residential</v>
      </c>
    </row>
    <row r="57" spans="1:4" x14ac:dyDescent="0.3">
      <c r="A57" s="11" t="s">
        <v>97</v>
      </c>
      <c r="B57" s="12" t="s">
        <v>25</v>
      </c>
    </row>
    <row r="58" spans="1:4" x14ac:dyDescent="0.3">
      <c r="A58" s="11" t="s">
        <v>54</v>
      </c>
      <c r="B58" s="12" t="str">
        <f>B10</f>
        <v>Monthly</v>
      </c>
    </row>
    <row r="59" spans="1:4" ht="15" thickBot="1" x14ac:dyDescent="0.35">
      <c r="A59" s="13" t="s">
        <v>27</v>
      </c>
      <c r="B59" s="27" t="str">
        <f>B11</f>
        <v>Los Angeles</v>
      </c>
    </row>
    <row r="60" spans="1:4" ht="15" thickBot="1" x14ac:dyDescent="0.35">
      <c r="A60" s="1"/>
      <c r="B60" s="3"/>
    </row>
    <row r="61" spans="1:4" ht="15" thickBot="1" x14ac:dyDescent="0.35">
      <c r="A61" s="1"/>
      <c r="B61" s="143" t="str">
        <f>Input!B13</f>
        <v>January 2023</v>
      </c>
      <c r="C61" s="144"/>
      <c r="D61" s="145"/>
    </row>
    <row r="62" spans="1:4" x14ac:dyDescent="0.3">
      <c r="A62" s="1" t="s">
        <v>4</v>
      </c>
      <c r="B62" s="14"/>
      <c r="D62" s="15">
        <f>INDEX(Input!$B$28:$AL$42,MATCH('Residential Bill_Current6 units'!$B$54,Input!$A$28:$A$42,0),MATCH('Residential Bill_Current6 units'!B$61,Input!$B$27:$AL$27,0))+Input!B43</f>
        <v>10.79</v>
      </c>
    </row>
    <row r="63" spans="1:4" x14ac:dyDescent="0.3">
      <c r="B63" s="14"/>
      <c r="D63" s="16"/>
    </row>
    <row r="64" spans="1:4" ht="16.5" customHeight="1" x14ac:dyDescent="0.3">
      <c r="A64" s="1" t="s">
        <v>32</v>
      </c>
      <c r="B64" s="17" t="s">
        <v>28</v>
      </c>
      <c r="C64" s="5" t="s">
        <v>6</v>
      </c>
      <c r="D64" s="18" t="s">
        <v>29</v>
      </c>
    </row>
    <row r="65" spans="1:4" x14ac:dyDescent="0.3">
      <c r="A65" t="str">
        <f>A17</f>
        <v>Tier 1</v>
      </c>
      <c r="B65" s="19">
        <f>INDEX(Input!$B$21:$AL$25,MATCH('Residential Bill_Current6 units'!$A65,Input!$A$21:$A$25,0),MATCH('Residential Bill_Current6 units'!B$61,Input!$B$20:$AL$20,0))</f>
        <v>4.1069000000000004</v>
      </c>
      <c r="C65" s="3">
        <f>IF($B$55&gt;Input!F108,Input!F108,$B$55)</f>
        <v>6</v>
      </c>
      <c r="D65" s="15">
        <f>ROUND(IFERROR(B65*C65," "),2)</f>
        <v>24.64</v>
      </c>
    </row>
    <row r="66" spans="1:4" x14ac:dyDescent="0.3">
      <c r="A66" t="str">
        <f>A18</f>
        <v>Tier 2</v>
      </c>
      <c r="B66" s="19">
        <f>INDEX(Input!$B$21:$AL$25,MATCH('Residential Bill_Current6 units'!$A66,Input!$A$21:$A$25,0),MATCH('Residential Bill_Current6 units'!B$61,Input!$B$20:$AL$20,0))</f>
        <v>4.6500000000000004</v>
      </c>
      <c r="C66" s="3">
        <f>IF(($B$55-C65)&gt;Input!F109,Input!F109,($B$55-C65))</f>
        <v>0</v>
      </c>
      <c r="D66" s="15">
        <f>ROUND(IFERROR(B66*C66," "),2)</f>
        <v>0</v>
      </c>
    </row>
    <row r="67" spans="1:4" x14ac:dyDescent="0.3">
      <c r="A67" t="str">
        <f>A19</f>
        <v>Tier 3</v>
      </c>
      <c r="B67" s="19">
        <f>INDEX(Input!$B$21:$AL$25,MATCH('Residential Bill_Current6 units'!$A67,Input!$A$21:$A$25,0),MATCH('Residential Bill_Current6 units'!B$61,Input!$B$20:$AL$20,0))</f>
        <v>0</v>
      </c>
      <c r="C67" s="3">
        <f>IF(OR(Input!F128="Tier 4",Input!F128="Tier 5"),IF(($B$55-C65-C66)&gt;Input!F110,Input!F110,($B$55-C65-C66)),($B$55-C65-C66))</f>
        <v>0</v>
      </c>
      <c r="D67" s="15">
        <f>ROUND(IFERROR(B67*C67," "),2)</f>
        <v>0</v>
      </c>
    </row>
    <row r="68" spans="1:4" ht="14.4" hidden="1" customHeight="1" x14ac:dyDescent="0.3">
      <c r="A68" t="str">
        <f>A20</f>
        <v>Tier 4</v>
      </c>
      <c r="B68" s="19">
        <f>INDEX(Input!$B$21:$AL$25,MATCH('Residential Bill_Current6 units'!$A68,Input!$A$21:$A$25,0),MATCH('Residential Bill_Current6 units'!B$61,Input!$B$20:$AL$20,0))</f>
        <v>0</v>
      </c>
      <c r="C68" s="3" t="str">
        <f>IF(Input!F128="Tier 4",($B$55-C65-C66-C67),IF(Input!F128="Tier 5",IF(($B$55-C65-C66-C67)&gt;Input!F133,Input!F133,($B$55-C65-C66-C67))," "))</f>
        <v xml:space="preserve"> </v>
      </c>
      <c r="D68" s="15" t="str">
        <f t="shared" ref="D68:D69" si="2">IFERROR(B68*C68," ")</f>
        <v xml:space="preserve"> </v>
      </c>
    </row>
    <row r="69" spans="1:4" ht="14.4" hidden="1" customHeight="1" x14ac:dyDescent="0.3">
      <c r="A69" t="str">
        <f>A21</f>
        <v>Tier 5</v>
      </c>
      <c r="B69" s="19">
        <f>INDEX(Input!$B$21:$AL$25,MATCH('Residential Bill_Current6 units'!$A69,Input!$A$21:$A$25,0),MATCH('Residential Bill_Current6 units'!B$61,Input!$B$20:$AL$20,0))</f>
        <v>0</v>
      </c>
      <c r="C69" s="3" t="str">
        <f>IF(Input!F128="Tier 5",($B$55-C65-C66-C67-C68)," ")</f>
        <v xml:space="preserve"> </v>
      </c>
      <c r="D69" s="15" t="str">
        <f t="shared" si="2"/>
        <v xml:space="preserve"> </v>
      </c>
    </row>
    <row r="70" spans="1:4" x14ac:dyDescent="0.3">
      <c r="A70" t="s">
        <v>38</v>
      </c>
      <c r="B70" s="14"/>
      <c r="C70" s="3">
        <f>SUM(C65:C69)</f>
        <v>6</v>
      </c>
      <c r="D70" s="20">
        <f>SUM(D65:D69)+D62</f>
        <v>35.43</v>
      </c>
    </row>
    <row r="71" spans="1:4" x14ac:dyDescent="0.3">
      <c r="B71" s="14"/>
      <c r="D71" s="16"/>
    </row>
    <row r="72" spans="1:4" x14ac:dyDescent="0.3">
      <c r="A72" s="1" t="s">
        <v>33</v>
      </c>
      <c r="B72" s="17" t="s">
        <v>28</v>
      </c>
      <c r="C72" s="5" t="s">
        <v>44</v>
      </c>
      <c r="D72" s="18" t="s">
        <v>29</v>
      </c>
    </row>
    <row r="73" spans="1:4" s="31" customFormat="1" x14ac:dyDescent="0.3">
      <c r="A73" s="31" t="str">
        <f t="shared" ref="A73:A85" si="3">A25</f>
        <v>CAP</v>
      </c>
      <c r="B73" s="135">
        <f>INDEX(Input!$C$62:$AM$74,MATCH($A73,Input!$A$62:$A$74,0),MATCH(B$61,Input!$C$61:$AM$61,0))</f>
        <v>0</v>
      </c>
      <c r="C73" s="24">
        <f>IF(VLOOKUP($A73,Input!$A$62:$B$74,2,FALSE)="Percentage",D$70,IF(VLOOKUP($A73,Input!$A$62:$B$74,2,FALSE)="Fixed","Fixed",(C$70)))</f>
        <v>6</v>
      </c>
      <c r="D73" s="15">
        <f t="shared" ref="D73:D85" si="4">ROUND(IF(C73="Fixed",B73,(B73*C73)),2)</f>
        <v>0</v>
      </c>
    </row>
    <row r="74" spans="1:4" x14ac:dyDescent="0.3">
      <c r="A74" t="str">
        <f t="shared" si="3"/>
        <v>WRAM/MCBA</v>
      </c>
      <c r="B74" s="135">
        <f>INDEX(Input!$C$62:$AM$74,MATCH($A74,Input!$A$62:$A$74,0),MATCH(B$61,Input!$C$61:$AM$61,0))</f>
        <v>0</v>
      </c>
      <c r="C74" s="24">
        <f>IF(VLOOKUP($A74,Input!$A$62:$B$74,2,FALSE)="Percentage",D$70,IF(VLOOKUP($A74,Input!$A$62:$B$74,2,FALSE)="Fixed","Fixed",(C$70)))</f>
        <v>6</v>
      </c>
      <c r="D74" s="15">
        <f t="shared" si="4"/>
        <v>0</v>
      </c>
    </row>
    <row r="75" spans="1:4" x14ac:dyDescent="0.3">
      <c r="A75" t="str">
        <f t="shared" si="3"/>
        <v>RSF</v>
      </c>
      <c r="B75" s="135">
        <f>INDEX(Input!$C$62:$AM$74,MATCH($A75,Input!$A$62:$A$74,0),MATCH(B$61,Input!$C$61:$AM$61,0))</f>
        <v>0</v>
      </c>
      <c r="C75" s="24">
        <f>IF(VLOOKUP($A75,Input!$A$62:$B$74,2,FALSE)="Percentage",D$70,IF(VLOOKUP($A75,Input!$A$62:$B$74,2,FALSE)="Fixed","Fixed",(C$70)))</f>
        <v>35.43</v>
      </c>
      <c r="D75" s="15">
        <f t="shared" si="4"/>
        <v>0</v>
      </c>
    </row>
    <row r="76" spans="1:4" x14ac:dyDescent="0.3">
      <c r="A76" t="str">
        <f t="shared" si="3"/>
        <v>CoC &amp; TCJA</v>
      </c>
      <c r="B76" s="135">
        <f>INDEX(Input!$C$62:$AM$74,MATCH($A76,Input!$A$62:$A$74,0),MATCH(B$61,Input!$C$61:$AM$61,0))</f>
        <v>0</v>
      </c>
      <c r="C76" s="24" t="str">
        <f>IF(VLOOKUP($A76,Input!$A$62:$B$74,2,FALSE)="Percentage",D$70,IF(VLOOKUP($A76,Input!$A$62:$B$74,2,FALSE)="Fixed","Fixed",(C$70)))</f>
        <v>Fixed</v>
      </c>
      <c r="D76" s="15">
        <f t="shared" si="4"/>
        <v>0</v>
      </c>
    </row>
    <row r="77" spans="1:4" x14ac:dyDescent="0.3">
      <c r="A77" t="str">
        <f t="shared" si="3"/>
        <v>DRMA Surcharge</v>
      </c>
      <c r="B77" s="135">
        <f>INDEX(Input!$C$62:$AM$74,MATCH($A77,Input!$A$62:$A$74,0),MATCH(B$61,Input!$C$61:$AM$61,0))</f>
        <v>0</v>
      </c>
      <c r="C77" s="24">
        <f>IF(VLOOKUP($A77,Input!$A$62:$B$74,2,FALSE)="Percentage",D$70,IF(VLOOKUP($A77,Input!$A$62:$B$74,2,FALSE)="Fixed","Fixed",(C$70)))</f>
        <v>6</v>
      </c>
      <c r="D77" s="15">
        <f t="shared" si="4"/>
        <v>0</v>
      </c>
    </row>
    <row r="78" spans="1:4" x14ac:dyDescent="0.3">
      <c r="A78" t="str">
        <f t="shared" si="3"/>
        <v>Conservation Refund</v>
      </c>
      <c r="B78" s="135">
        <f>INDEX(Input!$C$62:$AM$74,MATCH($A78,Input!$A$62:$A$74,0),MATCH(B$61,Input!$C$61:$AM$61,0))</f>
        <v>0</v>
      </c>
      <c r="C78" s="24" t="str">
        <f>IF(VLOOKUP($A78,Input!$A$62:$B$74,2,FALSE)="Percentage",D$70,IF(VLOOKUP($A78,Input!$A$62:$B$74,2,FALSE)="Fixed","Fixed",(C$70)))</f>
        <v>Fixed</v>
      </c>
      <c r="D78" s="15">
        <f t="shared" si="4"/>
        <v>0</v>
      </c>
    </row>
    <row r="79" spans="1:4" x14ac:dyDescent="0.3">
      <c r="A79" t="str">
        <f t="shared" si="3"/>
        <v>General BA</v>
      </c>
      <c r="B79" s="135">
        <f>INDEX(Input!$C$62:$AM$74,MATCH($A79,Input!$A$62:$A$74,0),MATCH(B$61,Input!$C$61:$AM$61,0))</f>
        <v>0</v>
      </c>
      <c r="C79" s="24">
        <f>IF(VLOOKUP($A79,Input!$A$62:$B$74,2,FALSE)="Percentage",D$70,IF(VLOOKUP($A79,Input!$A$62:$B$74,2,FALSE)="Fixed","Fixed",(C$70)))</f>
        <v>6</v>
      </c>
      <c r="D79" s="15">
        <f t="shared" si="4"/>
        <v>0</v>
      </c>
    </row>
    <row r="80" spans="1:4" x14ac:dyDescent="0.3">
      <c r="A80" t="str">
        <f t="shared" si="3"/>
        <v>IRMA True-Up</v>
      </c>
      <c r="B80" s="135">
        <f>INDEX(Input!$C$62:$AM$74,MATCH($A80,Input!$A$62:$A$74,0),MATCH(B$61,Input!$C$61:$AM$61,0))</f>
        <v>0</v>
      </c>
      <c r="C80" s="24">
        <f>IF(VLOOKUP($A80,Input!$A$62:$B$74,2,FALSE)="Percentage",D$70,IF(VLOOKUP($A80,Input!$A$62:$B$74,2,FALSE)="Fixed","Fixed",(C$70)))</f>
        <v>6</v>
      </c>
      <c r="D80" s="15">
        <f t="shared" si="4"/>
        <v>0</v>
      </c>
    </row>
    <row r="81" spans="1:4" x14ac:dyDescent="0.3">
      <c r="A81" t="str">
        <f t="shared" si="3"/>
        <v>CAP Interim True-Up</v>
      </c>
      <c r="B81" s="135">
        <f>INDEX(Input!$C$62:$AM$74,MATCH($A81,Input!$A$62:$A$74,0),MATCH(B$61,Input!$C$61:$AM$61,0))</f>
        <v>0</v>
      </c>
      <c r="C81" s="24" t="str">
        <f>IF(VLOOKUP($A81,Input!$A$62:$B$74,2,FALSE)="Percentage",D$70,IF(VLOOKUP($A81,Input!$A$62:$B$74,2,FALSE)="Fixed","Fixed",(C$70)))</f>
        <v>Fixed</v>
      </c>
      <c r="D81" s="15">
        <f t="shared" si="4"/>
        <v>0</v>
      </c>
    </row>
    <row r="82" spans="1:4" x14ac:dyDescent="0.3">
      <c r="A82" t="str">
        <f t="shared" si="3"/>
        <v>Pension Cost BA</v>
      </c>
      <c r="B82" s="135">
        <f>INDEX(Input!$C$62:$AM$74,MATCH($A82,Input!$A$62:$A$74,0),MATCH(B$61,Input!$C$61:$AM$61,0))</f>
        <v>0</v>
      </c>
      <c r="C82" s="24">
        <f>IF(VLOOKUP($A82,Input!$A$62:$B$74,2,FALSE)="Percentage",D$70,IF(VLOOKUP($A82,Input!$A$62:$B$74,2,FALSE)="Fixed","Fixed",(C$70)))</f>
        <v>6</v>
      </c>
      <c r="D82" s="15">
        <f t="shared" si="4"/>
        <v>0</v>
      </c>
    </row>
    <row r="83" spans="1:4" x14ac:dyDescent="0.3">
      <c r="A83" t="str">
        <f t="shared" si="3"/>
        <v>Healthcare Cost BA</v>
      </c>
      <c r="B83" s="135">
        <f>INDEX(Input!$C$62:$AM$74,MATCH($A83,Input!$A$62:$A$74,0),MATCH(B$61,Input!$C$61:$AM$61,0))</f>
        <v>0</v>
      </c>
      <c r="C83" s="24" t="str">
        <f>IF(VLOOKUP($A83,Input!$A$62:$B$74,2,FALSE)="Percentage",D$70,IF(VLOOKUP($A83,Input!$A$62:$B$74,2,FALSE)="Fixed","Fixed",(C$70)))</f>
        <v>Fixed</v>
      </c>
      <c r="D83" s="15">
        <f t="shared" si="4"/>
        <v>0</v>
      </c>
    </row>
    <row r="84" spans="1:4" x14ac:dyDescent="0.3">
      <c r="A84" t="str">
        <f t="shared" si="3"/>
        <v>LIRA True Up</v>
      </c>
      <c r="B84" s="135">
        <f>INDEX(Input!$C$62:$AM$74,MATCH($A84,Input!$A$62:$A$74,0),MATCH(B$61,Input!$C$61:$AM$61,0))</f>
        <v>0</v>
      </c>
      <c r="C84" s="24" t="str">
        <f>IF(VLOOKUP($A84,Input!$A$62:$B$74,2,FALSE)="Percentage",D$70,IF(VLOOKUP($A84,Input!$A$62:$B$74,2,FALSE)="Fixed","Fixed",(C$70)))</f>
        <v>Fixed</v>
      </c>
      <c r="D84" s="15">
        <f t="shared" si="4"/>
        <v>0</v>
      </c>
    </row>
    <row r="85" spans="1:4" x14ac:dyDescent="0.3">
      <c r="A85" t="str">
        <f t="shared" si="3"/>
        <v>Memo. Accts. - Overcollection</v>
      </c>
      <c r="B85" s="135">
        <f>INDEX(Input!$C$62:$AM$74,MATCH($A85,Input!$A$62:$A$74,0),MATCH(B$61,Input!$C$61:$AM$61,0))</f>
        <v>0</v>
      </c>
      <c r="C85" s="24" t="str">
        <f>IF(VLOOKUP($A85,Input!$A$62:$B$74,2,FALSE)="Percentage",D$70,IF(VLOOKUP($A85,Input!$A$62:$B$74,2,FALSE)="Fixed","Fixed",(C$70)))</f>
        <v>Fixed</v>
      </c>
      <c r="D85" s="15">
        <f t="shared" si="4"/>
        <v>0</v>
      </c>
    </row>
    <row r="86" spans="1:4" x14ac:dyDescent="0.3">
      <c r="A86" t="s">
        <v>38</v>
      </c>
      <c r="B86" s="14"/>
      <c r="D86" s="20">
        <f>SUM(D73:D84)</f>
        <v>0</v>
      </c>
    </row>
    <row r="87" spans="1:4" x14ac:dyDescent="0.3">
      <c r="B87" s="14"/>
      <c r="D87" s="16"/>
    </row>
    <row r="88" spans="1:4" x14ac:dyDescent="0.3">
      <c r="A88" s="1" t="s">
        <v>34</v>
      </c>
      <c r="B88" s="17" t="s">
        <v>28</v>
      </c>
      <c r="C88" s="5" t="s">
        <v>45</v>
      </c>
      <c r="D88" s="18" t="s">
        <v>29</v>
      </c>
    </row>
    <row r="89" spans="1:4" x14ac:dyDescent="0.3">
      <c r="A89" t="str">
        <f>A41</f>
        <v>CPUC Fee</v>
      </c>
      <c r="B89" s="23">
        <f>INDEX(Input!$B$77:$AL$82,MATCH('Residential Bill_Current6 units'!$A$41,Input!$A$77:$A$82,0),MATCH('Residential Bill_Current6 units'!B61:D61,Input!$B$76:$AL$76,0))</f>
        <v>8.0000000000000002E-3</v>
      </c>
      <c r="C89" s="7">
        <f>D70+D74+D76+D77+D78</f>
        <v>35.43</v>
      </c>
      <c r="D89" s="15">
        <f>ROUND(B89*C89,2)</f>
        <v>0.28000000000000003</v>
      </c>
    </row>
    <row r="90" spans="1:4" ht="14.4" hidden="1" customHeight="1" x14ac:dyDescent="0.3">
      <c r="A90">
        <f>+Input!A122</f>
        <v>0</v>
      </c>
      <c r="B90" s="23"/>
      <c r="D90" s="16"/>
    </row>
    <row r="91" spans="1:4" ht="14.4" hidden="1" customHeight="1" x14ac:dyDescent="0.3">
      <c r="A91">
        <f>+Input!A123</f>
        <v>0</v>
      </c>
      <c r="B91" s="23"/>
      <c r="D91" s="16"/>
    </row>
    <row r="92" spans="1:4" ht="14.4" hidden="1" customHeight="1" x14ac:dyDescent="0.3">
      <c r="A92">
        <f>+Input!A124</f>
        <v>0</v>
      </c>
      <c r="B92" s="23"/>
      <c r="D92" s="16"/>
    </row>
    <row r="93" spans="1:4" ht="14.4" hidden="1" customHeight="1" x14ac:dyDescent="0.3">
      <c r="A93">
        <f>+Input!A125</f>
        <v>0</v>
      </c>
      <c r="B93" s="23"/>
      <c r="D93" s="16"/>
    </row>
    <row r="94" spans="1:4" ht="14.4" hidden="1" customHeight="1" x14ac:dyDescent="0.3">
      <c r="A94">
        <f>+Input!A126</f>
        <v>0</v>
      </c>
      <c r="B94" s="23"/>
      <c r="D94" s="16"/>
    </row>
    <row r="95" spans="1:4" x14ac:dyDescent="0.3">
      <c r="A95" t="s">
        <v>38</v>
      </c>
      <c r="B95" s="14"/>
      <c r="D95" s="15"/>
    </row>
    <row r="96" spans="1:4" x14ac:dyDescent="0.3">
      <c r="B96" s="14"/>
      <c r="D96" s="16"/>
    </row>
    <row r="97" spans="1:4" ht="15" thickBot="1" x14ac:dyDescent="0.35">
      <c r="A97" t="s">
        <v>39</v>
      </c>
      <c r="B97" s="21"/>
      <c r="C97" s="22"/>
      <c r="D97" s="25">
        <f>D70+D86+D89</f>
        <v>35.71</v>
      </c>
    </row>
    <row r="99" spans="1:4" x14ac:dyDescent="0.3">
      <c r="A99" t="s">
        <v>88</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0"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0"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99"/>
  <sheetViews>
    <sheetView topLeftCell="A40" zoomScale="115" zoomScaleNormal="115" workbookViewId="0">
      <pane xSplit="1" topLeftCell="AA1" activePane="topRight" state="frozen"/>
      <selection activeCell="A72" activeCellId="1" sqref="L76 A72:XFD72"/>
      <selection pane="topRight" activeCell="AV63" sqref="AV6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Input!$B$9</f>
        <v>2024</v>
      </c>
    </row>
    <row r="6" spans="1:48" x14ac:dyDescent="0.3">
      <c r="A6" s="11" t="s">
        <v>5</v>
      </c>
      <c r="B6" s="43" t="s">
        <v>12</v>
      </c>
      <c r="C6" t="s">
        <v>36</v>
      </c>
    </row>
    <row r="7" spans="1:48" x14ac:dyDescent="0.3">
      <c r="A7" s="11" t="s">
        <v>40</v>
      </c>
      <c r="B7" s="12">
        <v>6</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133"/>
      <c r="AT13" s="143" t="str">
        <f>CONCATENATE("December"," ",$B$5)</f>
        <v>December 2024</v>
      </c>
      <c r="AU13" s="144"/>
      <c r="AV13" s="145"/>
    </row>
    <row r="14" spans="1:48" x14ac:dyDescent="0.3">
      <c r="A14" s="1" t="s">
        <v>4</v>
      </c>
      <c r="B14" s="14"/>
      <c r="D14" s="15">
        <f>INDEX(Input!$C$28:$AL$42,MATCH('Residential Bills_Yr 1_6 Units'!$B$6,Input!$A$28:$A$42,0),MATCH('Residential Bills_Yr 1_6 Units'!B$13,Input!$C$27:$AL$27,0))</f>
        <v>20.62</v>
      </c>
      <c r="F14" s="14"/>
      <c r="H14" s="15">
        <f>INDEX(Input!$C$28:$AL$42,MATCH('Residential Bills_Yr 1_6 Units'!$B$6,Input!$A$28:$A$42,0),MATCH('Residential Bills_Yr 1_6 Units'!F$13,Input!$C$27:$AL$27,0))</f>
        <v>20.62</v>
      </c>
      <c r="J14" s="14"/>
      <c r="L14" s="15">
        <f>INDEX(Input!$C$28:$AL$42,MATCH('Residential Bills_Yr 1_6 Units'!$B$6,Input!$A$28:$A$42,0),MATCH('Residential Bills_Yr 1_6 Units'!J$13,Input!$C$27:$AL$27,0))</f>
        <v>20.62</v>
      </c>
      <c r="N14" s="14"/>
      <c r="P14" s="15">
        <f>INDEX(Input!$C$28:$AL$42,MATCH('Residential Bills_Yr 1_6 Units'!$B$6,Input!$A$28:$A$42,0),MATCH('Residential Bills_Yr 1_6 Units'!N$13,Input!$C$27:$AL$27,0))</f>
        <v>20.62</v>
      </c>
      <c r="R14" s="14"/>
      <c r="T14" s="15">
        <f>INDEX(Input!$C$28:$AL$42,MATCH('Residential Bills_Yr 1_6 Units'!$B$6,Input!$A$28:$A$42,0),MATCH('Residential Bills_Yr 1_6 Units'!R$13,Input!$C$27:$AL$27,0))</f>
        <v>20.62</v>
      </c>
      <c r="V14" s="14"/>
      <c r="X14" s="15">
        <f>INDEX(Input!$C$28:$AL$42,MATCH('Residential Bills_Yr 1_6 Units'!$B$6,Input!$A$28:$A$42,0),MATCH('Residential Bills_Yr 1_6 Units'!V$13,Input!$C$27:$AL$27,0))</f>
        <v>20.62</v>
      </c>
      <c r="Z14" s="14"/>
      <c r="AB14" s="15">
        <f>INDEX(Input!$C$28:$AL$42,MATCH('Residential Bills_Yr 1_6 Units'!$B$6,Input!$A$28:$A$42,0),MATCH('Residential Bills_Yr 1_6 Units'!Z$13,Input!$C$27:$AL$27,0))</f>
        <v>21.54</v>
      </c>
      <c r="AD14" s="14"/>
      <c r="AF14" s="15">
        <f>INDEX(Input!$C$28:$AL$42,MATCH('Residential Bills_Yr 1_6 Units'!$B$6,Input!$A$28:$A$42,0),MATCH('Residential Bills_Yr 1_6 Units'!AD$13,Input!$C$27:$AL$27,0))</f>
        <v>21.54</v>
      </c>
      <c r="AH14" s="14"/>
      <c r="AJ14" s="15">
        <f>INDEX(Input!$C$28:$AL$42,MATCH('Residential Bills_Yr 1_6 Units'!$B$6,Input!$A$28:$A$42,0),MATCH('Residential Bills_Yr 1_6 Units'!AH$13,Input!$C$27:$AL$27,0))</f>
        <v>21.54</v>
      </c>
      <c r="AL14" s="14"/>
      <c r="AN14" s="15">
        <f>INDEX(Input!$C$28:$AL$42,MATCH('Residential Bills_Yr 1_6 Units'!$B$6,Input!$A$28:$A$42,0),MATCH('Residential Bills_Yr 1_6 Units'!AL$13,Input!$C$27:$AL$27,0))</f>
        <v>21.54</v>
      </c>
      <c r="AP14" s="14"/>
      <c r="AR14" s="15">
        <f>INDEX(Input!$C$28:$AL$42,MATCH('Residential Bills_Yr 1_6 Units'!$B$6,Input!$A$28:$A$42,0),MATCH('Residential Bills_Yr 1_6 Units'!AP$13,Input!$C$27:$AL$27,0))</f>
        <v>21.54</v>
      </c>
      <c r="AS14" s="7"/>
      <c r="AT14" s="14"/>
      <c r="AV14" s="15">
        <f>INDEX(Input!$C$28:$AL$42,MATCH('Residential Bills_Yr 1_6 Units'!$B$6,Input!$A$28:$A$42,0),MATCH('Residential Bills_Yr 1_6 Units'!AT$13,Input!$C$27:$AL$27,0))</f>
        <v>21.54</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1_6 Units'!$A17,Input!$A$21:$A$25,0),MATCH('Residential Bills_Yr 1_6 Units'!B$13,Input!$C$20:$AL$20,0))</f>
        <v>4.1147</v>
      </c>
      <c r="C17" s="3">
        <f>IF($B$7&gt;Input!F87,Input!F87,'Residential Bills_Yr 1_6 Units'!$B$7)</f>
        <v>6</v>
      </c>
      <c r="D17" s="15">
        <f>ROUND(IFERROR(B17*C17," "),2)</f>
        <v>24.69</v>
      </c>
      <c r="F17" s="19">
        <f>INDEX(Input!$C$21:$AL$25,MATCH('Residential Bills_Yr 1_6 Units'!$A17,Input!$A$21:$A$25,0),MATCH('Residential Bills_Yr 1_6 Units'!F$13,Input!$C$20:$AL$20,0))</f>
        <v>4.1147</v>
      </c>
      <c r="G17" s="3">
        <f>IF($B$7&gt;Input!G87,Input!G87,'Residential Bills_Yr 1_6 Units'!$B$7)</f>
        <v>6</v>
      </c>
      <c r="H17" s="15">
        <f>ROUND(IFERROR(F17*G17," "),2)</f>
        <v>24.69</v>
      </c>
      <c r="J17" s="19">
        <f>INDEX(Input!$C$21:$AL$25,MATCH('Residential Bills_Yr 1_6 Units'!$A17,Input!$A$21:$A$25,0),MATCH('Residential Bills_Yr 1_6 Units'!J$13,Input!$C$20:$AL$20,0))</f>
        <v>4.1147</v>
      </c>
      <c r="K17" s="3">
        <f>IF($B$7&gt;Input!H87,Input!H87,'Residential Bills_Yr 1_6 Units'!$B$7)</f>
        <v>6</v>
      </c>
      <c r="L17" s="15">
        <f>ROUND(IFERROR(J17*K17," "),2)</f>
        <v>24.69</v>
      </c>
      <c r="N17" s="19">
        <f>INDEX(Input!$C$21:$AL$25,MATCH('Residential Bills_Yr 1_6 Units'!$A17,Input!$A$21:$A$25,0),MATCH('Residential Bills_Yr 1_6 Units'!N$13,Input!$C$20:$AL$20,0))</f>
        <v>4.1147</v>
      </c>
      <c r="O17" s="3">
        <f>IF($B$7&gt;Input!I87,Input!I87,'Residential Bills_Yr 1_6 Units'!$B$7)</f>
        <v>6</v>
      </c>
      <c r="P17" s="15">
        <f>ROUND(IFERROR(N17*O17," "),2)</f>
        <v>24.69</v>
      </c>
      <c r="R17" s="19">
        <f>INDEX(Input!$C$21:$AL$25,MATCH('Residential Bills_Yr 1_6 Units'!$A17,Input!$A$21:$A$25,0),MATCH('Residential Bills_Yr 1_6 Units'!R$13,Input!$C$20:$AL$20,0))</f>
        <v>4.1147</v>
      </c>
      <c r="S17" s="3">
        <f>IF($B$7&gt;Input!J87,Input!J87,'Residential Bills_Yr 1_6 Units'!$B$7)</f>
        <v>6</v>
      </c>
      <c r="T17" s="15">
        <f>ROUND(IFERROR(R17*S17," "),2)</f>
        <v>24.69</v>
      </c>
      <c r="V17" s="19">
        <f>INDEX(Input!$C$21:$AL$25,MATCH('Residential Bills_Yr 1_6 Units'!$A17,Input!$A$21:$A$25,0),MATCH('Residential Bills_Yr 1_6 Units'!V$13,Input!$C$20:$AL$20,0))</f>
        <v>4.1147</v>
      </c>
      <c r="W17" s="3">
        <f>IF($B$7&gt;Input!K87,Input!K87,'Residential Bills_Yr 1_6 Units'!$B$7)</f>
        <v>6</v>
      </c>
      <c r="X17" s="15">
        <f>ROUND(IFERROR(V17*W17," "),2)</f>
        <v>24.69</v>
      </c>
      <c r="Z17" s="19">
        <f>INDEX(Input!$C$21:$AL$25,MATCH('Residential Bills_Yr 1_6 Units'!$A17,Input!$A$21:$A$25,0),MATCH('Residential Bills_Yr 1_6 Units'!Z$13,Input!$C$20:$AL$20,0))</f>
        <v>4.3418000000000001</v>
      </c>
      <c r="AA17" s="3">
        <f>IF($B$7&gt;Input!L87,Input!L87,'Residential Bills_Yr 1_6 Units'!$B$7)</f>
        <v>6</v>
      </c>
      <c r="AB17" s="15">
        <f>ROUND(IFERROR(Z17*AA17," "),2)</f>
        <v>26.05</v>
      </c>
      <c r="AD17" s="19">
        <f>INDEX(Input!$C$21:$AL$25,MATCH('Residential Bills_Yr 1_6 Units'!$A17,Input!$A$21:$A$25,0),MATCH('Residential Bills_Yr 1_6 Units'!AD$13,Input!$C$20:$AL$20,0))</f>
        <v>4.3418000000000001</v>
      </c>
      <c r="AE17" s="3">
        <f>IF($B$7&gt;Input!M87,Input!M87,'Residential Bills_Yr 1_6 Units'!$B$7)</f>
        <v>6</v>
      </c>
      <c r="AF17" s="15">
        <f>ROUND(IFERROR(AD17*AE17," "),2)</f>
        <v>26.05</v>
      </c>
      <c r="AH17" s="19">
        <f>INDEX(Input!$C$21:$AL$25,MATCH('Residential Bills_Yr 1_6 Units'!$A17,Input!$A$21:$A$25,0),MATCH('Residential Bills_Yr 1_6 Units'!AH$13,Input!$C$20:$AL$20,0))</f>
        <v>4.3418000000000001</v>
      </c>
      <c r="AI17" s="3">
        <f>IF($B$7&gt;Input!N87,Input!N87,'Residential Bills_Yr 1_6 Units'!$B$7)</f>
        <v>6</v>
      </c>
      <c r="AJ17" s="15">
        <f>ROUND(IFERROR(AH17*AI17," "),2)</f>
        <v>26.05</v>
      </c>
      <c r="AL17" s="19">
        <f>INDEX(Input!$C$21:$AL$25,MATCH('Residential Bills_Yr 1_6 Units'!$A17,Input!$A$21:$A$25,0),MATCH('Residential Bills_Yr 1_6 Units'!AL$13,Input!$C$20:$AL$20,0))</f>
        <v>4.3418000000000001</v>
      </c>
      <c r="AM17" s="3">
        <f>IF($B$7&gt;Input!O87,Input!O87,'Residential Bills_Yr 1_6 Units'!$B$7)</f>
        <v>6</v>
      </c>
      <c r="AN17" s="15">
        <f>ROUND(IFERROR(AL17*AM17," "),2)</f>
        <v>26.05</v>
      </c>
      <c r="AP17" s="19">
        <f>INDEX(Input!$C$21:$AL$25,MATCH('Residential Bills_Yr 1_6 Units'!$A17,Input!$A$21:$A$25,0),MATCH('Residential Bills_Yr 1_6 Units'!AP$13,Input!$C$20:$AL$20,0))</f>
        <v>4.3418000000000001</v>
      </c>
      <c r="AQ17" s="3">
        <f>IF($B$7&gt;Input!P87,Input!P87,'Residential Bills_Yr 1_6 Units'!$B$7)</f>
        <v>6</v>
      </c>
      <c r="AR17" s="15">
        <f>ROUND(IFERROR(AP17*AQ17," "),2)</f>
        <v>26.05</v>
      </c>
      <c r="AS17" s="7"/>
      <c r="AT17" s="19">
        <f>INDEX(Input!$C$21:$AL$25,MATCH('Residential Bills_Yr 1_6 Units'!$A17,Input!$A$21:$A$25,0),MATCH('Residential Bills_Yr 1_6 Units'!AT$13,Input!$C$20:$AL$20,0))</f>
        <v>4.3418000000000001</v>
      </c>
      <c r="AU17" s="3">
        <f>IF($B$7&gt;Input!Q87,Input!Q87,'Residential Bills_Yr 1_6 Units'!$B$7)</f>
        <v>6</v>
      </c>
      <c r="AV17" s="15">
        <f>ROUND(IFERROR(AT17*AU17," "),2)</f>
        <v>26.05</v>
      </c>
    </row>
    <row r="18" spans="1:48" x14ac:dyDescent="0.3">
      <c r="A18" t="str">
        <f>Input!A22</f>
        <v>Tier 2</v>
      </c>
      <c r="B18" s="19">
        <f>INDEX(Input!$C$21:$AL$25,MATCH('Residential Bills_Yr 1_6 Units'!$A18,Input!$A$21:$A$25,0),MATCH('Residential Bills_Yr 1_6 Units'!B$13,Input!$C$20:$AL$20,0))</f>
        <v>4.7662000000000004</v>
      </c>
      <c r="C18" s="3">
        <f>IF(($B$7-C17)&gt;Input!F88,Input!F88,($B$7-C17))</f>
        <v>0</v>
      </c>
      <c r="D18" s="15">
        <f>ROUND(IFERROR(B18*C18," "),2)</f>
        <v>0</v>
      </c>
      <c r="F18" s="19">
        <f>INDEX(Input!$C$21:$AL$25,MATCH('Residential Bills_Yr 1_6 Units'!$A18,Input!$A$21:$A$25,0),MATCH('Residential Bills_Yr 1_6 Units'!F$13,Input!$C$20:$AL$20,0))</f>
        <v>4.7662000000000004</v>
      </c>
      <c r="G18" s="3">
        <f>IF(($B$7-G17)&gt;Input!G88,Input!G88,($B$7-G17))</f>
        <v>0</v>
      </c>
      <c r="H18" s="15">
        <f>ROUND(IFERROR(F18*G18," "),2)</f>
        <v>0</v>
      </c>
      <c r="J18" s="19">
        <f>INDEX(Input!$C$21:$AL$25,MATCH('Residential Bills_Yr 1_6 Units'!$A18,Input!$A$21:$A$25,0),MATCH('Residential Bills_Yr 1_6 Units'!J$13,Input!$C$20:$AL$20,0))</f>
        <v>4.7662000000000004</v>
      </c>
      <c r="K18" s="3">
        <f>IF(($B$7-K17)&gt;Input!H88,Input!H88,($B$7-K17))</f>
        <v>0</v>
      </c>
      <c r="L18" s="15">
        <f>ROUND(IFERROR(J18*K18," "),2)</f>
        <v>0</v>
      </c>
      <c r="N18" s="19">
        <f>INDEX(Input!$C$21:$AL$25,MATCH('Residential Bills_Yr 1_6 Units'!$A18,Input!$A$21:$A$25,0),MATCH('Residential Bills_Yr 1_6 Units'!N$13,Input!$C$20:$AL$20,0))</f>
        <v>4.7662000000000004</v>
      </c>
      <c r="O18" s="3">
        <f>IF(($B$7-O17)&gt;Input!I88,Input!I88,($B$7-O17))</f>
        <v>0</v>
      </c>
      <c r="P18" s="15">
        <f>ROUND(IFERROR(N18*O18," "),2)</f>
        <v>0</v>
      </c>
      <c r="R18" s="19">
        <f>INDEX(Input!$C$21:$AL$25,MATCH('Residential Bills_Yr 1_6 Units'!$A18,Input!$A$21:$A$25,0),MATCH('Residential Bills_Yr 1_6 Units'!R$13,Input!$C$20:$AL$20,0))</f>
        <v>4.7662000000000004</v>
      </c>
      <c r="S18" s="3">
        <f>IF(($B$7-S17)&gt;Input!J88,Input!J88,($B$7-S17))</f>
        <v>0</v>
      </c>
      <c r="T18" s="15">
        <f>ROUND(IFERROR(R18*S18," "),2)</f>
        <v>0</v>
      </c>
      <c r="V18" s="19">
        <f>INDEX(Input!$C$21:$AL$25,MATCH('Residential Bills_Yr 1_6 Units'!$A18,Input!$A$21:$A$25,0),MATCH('Residential Bills_Yr 1_6 Units'!V$13,Input!$C$20:$AL$20,0))</f>
        <v>4.7662000000000004</v>
      </c>
      <c r="W18" s="3">
        <f>IF(($B$7-W17)&gt;Input!K88,Input!K88,($B$7-W17))</f>
        <v>0</v>
      </c>
      <c r="X18" s="15">
        <f>ROUND(IFERROR(V18*W18," "),2)</f>
        <v>0</v>
      </c>
      <c r="Z18" s="19">
        <f>INDEX(Input!$C$21:$AL$25,MATCH('Residential Bills_Yr 1_6 Units'!$A18,Input!$A$21:$A$25,0),MATCH('Residential Bills_Yr 1_6 Units'!Z$13,Input!$C$20:$AL$20,0))</f>
        <v>4.9928999999999997</v>
      </c>
      <c r="AA18" s="3">
        <f>IF(($B$7-AA17)&gt;Input!L88,Input!L88,($B$7-AA17))</f>
        <v>0</v>
      </c>
      <c r="AB18" s="15">
        <f>ROUND(IFERROR(Z18*AA18," "),2)</f>
        <v>0</v>
      </c>
      <c r="AD18" s="19">
        <f>INDEX(Input!$C$21:$AL$25,MATCH('Residential Bills_Yr 1_6 Units'!$A18,Input!$A$21:$A$25,0),MATCH('Residential Bills_Yr 1_6 Units'!AD$13,Input!$C$20:$AL$20,0))</f>
        <v>4.9928999999999997</v>
      </c>
      <c r="AE18" s="3">
        <f>IF(($B$7-AE17)&gt;Input!M88,Input!M88,($B$7-AE17))</f>
        <v>0</v>
      </c>
      <c r="AF18" s="15">
        <f>ROUND(IFERROR(AD18*AE18," "),2)</f>
        <v>0</v>
      </c>
      <c r="AH18" s="19">
        <f>INDEX(Input!$C$21:$AL$25,MATCH('Residential Bills_Yr 1_6 Units'!$A18,Input!$A$21:$A$25,0),MATCH('Residential Bills_Yr 1_6 Units'!AH$13,Input!$C$20:$AL$20,0))</f>
        <v>4.9928999999999997</v>
      </c>
      <c r="AI18" s="3">
        <f>IF(($B$7-AI17)&gt;Input!N88,Input!N88,($B$7-AI17))</f>
        <v>0</v>
      </c>
      <c r="AJ18" s="15">
        <f>ROUND(IFERROR(AH18*AI18," "),2)</f>
        <v>0</v>
      </c>
      <c r="AL18" s="19">
        <f>INDEX(Input!$C$21:$AL$25,MATCH('Residential Bills_Yr 1_6 Units'!$A18,Input!$A$21:$A$25,0),MATCH('Residential Bills_Yr 1_6 Units'!AL$13,Input!$C$20:$AL$20,0))</f>
        <v>4.9928999999999997</v>
      </c>
      <c r="AM18" s="3">
        <f>IF(($B$7-AM17)&gt;Input!O88,Input!O88,($B$7-AM17))</f>
        <v>0</v>
      </c>
      <c r="AN18" s="15">
        <f>ROUND(IFERROR(AL18*AM18," "),2)</f>
        <v>0</v>
      </c>
      <c r="AP18" s="19">
        <f>INDEX(Input!$C$21:$AL$25,MATCH('Residential Bills_Yr 1_6 Units'!$A18,Input!$A$21:$A$25,0),MATCH('Residential Bills_Yr 1_6 Units'!AP$13,Input!$C$20:$AL$20,0))</f>
        <v>4.9928999999999997</v>
      </c>
      <c r="AQ18" s="3">
        <f>IF(($B$7-AQ17)&gt;Input!P88,Input!P88,($B$7-AQ17))</f>
        <v>0</v>
      </c>
      <c r="AR18" s="15">
        <f>ROUND(IFERROR(AP18*AQ18," "),2)</f>
        <v>0</v>
      </c>
      <c r="AS18" s="7"/>
      <c r="AT18" s="19">
        <f>INDEX(Input!$C$21:$AL$25,MATCH('Residential Bills_Yr 1_6 Units'!$A18,Input!$A$21:$A$25,0),MATCH('Residential Bills_Yr 1_6 Units'!AT$13,Input!$C$20:$AL$20,0))</f>
        <v>4.9928999999999997</v>
      </c>
      <c r="AU18" s="3">
        <f>IF(($B$7-AU17)&gt;Input!Q88,Input!Q88,($B$7-AU17))</f>
        <v>0</v>
      </c>
      <c r="AV18" s="15">
        <f>ROUND(IFERROR(AT18*AU18," "),2)</f>
        <v>0</v>
      </c>
    </row>
    <row r="19" spans="1:48" x14ac:dyDescent="0.3">
      <c r="A19" t="str">
        <f>Input!A23</f>
        <v>Tier 3</v>
      </c>
      <c r="B19" s="19">
        <f>INDEX(Input!$C$21:$AL$25,MATCH('Residential Bills_Yr 1_6 Units'!$A19,Input!$A$21:$A$25,0),MATCH('Residential Bills_Yr 1_6 Units'!B$13,Input!$C$20:$AL$20,0))</f>
        <v>6.1959999999999997</v>
      </c>
      <c r="C19" s="3">
        <v>0</v>
      </c>
      <c r="D19" s="15">
        <f>ROUND(IFERROR(B19*C19," "),2)</f>
        <v>0</v>
      </c>
      <c r="F19" s="19">
        <f>INDEX(Input!$C$21:$AL$25,MATCH('Residential Bills_Yr 1_6 Units'!$A19,Input!$A$21:$A$25,0),MATCH('Residential Bills_Yr 1_6 Units'!F$13,Input!$C$20:$AL$20,0))</f>
        <v>6.1959999999999997</v>
      </c>
      <c r="G19" s="3">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15">
        <f>ROUND(IFERROR(F19*G19," "),2)</f>
        <v>0</v>
      </c>
      <c r="J19" s="19">
        <f>INDEX(Input!$C$21:$AL$25,MATCH('Residential Bills_Yr 1_6 Units'!$A19,Input!$A$21:$A$25,0),MATCH('Residential Bills_Yr 1_6 Units'!J$13,Input!$C$20:$AL$20,0))</f>
        <v>6.1959999999999997</v>
      </c>
      <c r="K19" s="3">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15">
        <f>ROUND(IFERROR(J19*K19," "),2)</f>
        <v>0</v>
      </c>
      <c r="N19" s="19">
        <f>INDEX(Input!$C$21:$AL$25,MATCH('Residential Bills_Yr 1_6 Units'!$A19,Input!$A$21:$A$25,0),MATCH('Residential Bills_Yr 1_6 Units'!N$13,Input!$C$20:$AL$20,0))</f>
        <v>6.1959999999999997</v>
      </c>
      <c r="O19" s="3">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15">
        <f>ROUND(IFERROR(N19*O19," "),2)</f>
        <v>0</v>
      </c>
      <c r="R19" s="19">
        <f>INDEX(Input!$C$21:$AL$25,MATCH('Residential Bills_Yr 1_6 Units'!$A19,Input!$A$21:$A$25,0),MATCH('Residential Bills_Yr 1_6 Units'!R$13,Input!$C$20:$AL$20,0))</f>
        <v>6.1959999999999997</v>
      </c>
      <c r="S19" s="3">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15">
        <f>ROUND(IFERROR(R19*S19," "),2)</f>
        <v>0</v>
      </c>
      <c r="V19" s="19">
        <f>INDEX(Input!$C$21:$AL$25,MATCH('Residential Bills_Yr 1_6 Units'!$A19,Input!$A$21:$A$25,0),MATCH('Residential Bills_Yr 1_6 Units'!V$13,Input!$C$20:$AL$20,0))</f>
        <v>6.1959999999999997</v>
      </c>
      <c r="W19" s="3">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15">
        <f>ROUND(IFERROR(V19*W19," "),2)</f>
        <v>0</v>
      </c>
      <c r="Z19" s="19">
        <f>INDEX(Input!$C$21:$AL$25,MATCH('Residential Bills_Yr 1_6 Units'!$A19,Input!$A$21:$A$25,0),MATCH('Residential Bills_Yr 1_6 Units'!Z$13,Input!$C$20:$AL$20,0))</f>
        <v>6.4907000000000004</v>
      </c>
      <c r="AA19" s="3">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15">
        <f>ROUND(IFERROR(Z19*AA19," "),2)</f>
        <v>0</v>
      </c>
      <c r="AD19" s="19">
        <f>INDEX(Input!$C$21:$AL$25,MATCH('Residential Bills_Yr 1_6 Units'!$A19,Input!$A$21:$A$25,0),MATCH('Residential Bills_Yr 1_6 Units'!AD$13,Input!$C$20:$AL$20,0))</f>
        <v>6.4907000000000004</v>
      </c>
      <c r="AE19" s="3">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15">
        <f>ROUND(IFERROR(AD19*AE19," "),2)</f>
        <v>0</v>
      </c>
      <c r="AH19" s="19">
        <f>INDEX(Input!$C$21:$AL$25,MATCH('Residential Bills_Yr 1_6 Units'!$A19,Input!$A$21:$A$25,0),MATCH('Residential Bills_Yr 1_6 Units'!AH$13,Input!$C$20:$AL$20,0))</f>
        <v>6.4907000000000004</v>
      </c>
      <c r="AI19" s="3">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15">
        <f>ROUND(IFERROR(AH19*AI19," "),2)</f>
        <v>0</v>
      </c>
      <c r="AL19" s="19">
        <f>INDEX(Input!$C$21:$AL$25,MATCH('Residential Bills_Yr 1_6 Units'!$A19,Input!$A$21:$A$25,0),MATCH('Residential Bills_Yr 1_6 Units'!AL$13,Input!$C$20:$AL$20,0))</f>
        <v>6.4907000000000004</v>
      </c>
      <c r="AM19" s="3">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15">
        <f>ROUND(IFERROR(AL19*AM19," "),2)</f>
        <v>0</v>
      </c>
      <c r="AP19" s="19">
        <f>INDEX(Input!$C$21:$AL$25,MATCH('Residential Bills_Yr 1_6 Units'!$A19,Input!$A$21:$A$25,0),MATCH('Residential Bills_Yr 1_6 Units'!AP$13,Input!$C$20:$AL$20,0))</f>
        <v>6.4907000000000004</v>
      </c>
      <c r="AQ19" s="3">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INDEX(Input!$C$21:$AL$25,MATCH('Residential Bills_Yr 1_6 Units'!$A19,Input!$A$21:$A$25,0),MATCH('Residential Bills_Yr 1_6 Units'!AT$13,Input!$C$20:$AL$20,0))</f>
        <v>6.4907000000000004</v>
      </c>
      <c r="AU19" s="3">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15">
        <f>ROUND(IFERROR(AT19*AU19," "),2)</f>
        <v>0</v>
      </c>
    </row>
    <row r="20" spans="1:48" ht="14.4" hidden="1" customHeight="1" x14ac:dyDescent="0.3">
      <c r="A20" t="str">
        <f>Input!A24</f>
        <v>Tier 4</v>
      </c>
      <c r="B20" s="19">
        <f>INDEX(Input!$C$21:$AL$25,MATCH('Residential Bills_Yr 1_6 Units'!$A20,Input!$A$21:$A$25,0),MATCH('Residential Bills_Yr 1_6 Units'!B$13,Input!$C$20:$AL$20,0))</f>
        <v>0</v>
      </c>
      <c r="C20" s="3"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15" t="str">
        <f t="shared" ref="D20:D21" si="0">IFERROR(B20*C20," ")</f>
        <v xml:space="preserve"> </v>
      </c>
      <c r="F20" s="19">
        <f>INDEX(Input!$C$21:$AL$25,MATCH('Residential Bills_Yr 1_6 Units'!$A20,Input!$A$21:$A$25,0),MATCH('Residential Bills_Yr 1_6 Units'!F$13,Input!$C$20:$AL$20,0))</f>
        <v>0</v>
      </c>
      <c r="G20" s="3"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15" t="str">
        <f t="shared" ref="H20:H21" si="1">IFERROR(F20*G20," ")</f>
        <v xml:space="preserve"> </v>
      </c>
      <c r="J20" s="19">
        <f>INDEX(Input!$C$21:$AL$25,MATCH('Residential Bills_Yr 1_6 Units'!$A20,Input!$A$21:$A$25,0),MATCH('Residential Bills_Yr 1_6 Units'!J$13,Input!$C$20:$AL$20,0))</f>
        <v>0</v>
      </c>
      <c r="K20" s="3"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15" t="str">
        <f t="shared" ref="L20:L21" si="2">IFERROR(J20*K20," ")</f>
        <v xml:space="preserve"> </v>
      </c>
      <c r="N20" s="19">
        <f>INDEX(Input!$C$21:$AL$25,MATCH('Residential Bills_Yr 1_6 Units'!$A20,Input!$A$21:$A$25,0),MATCH('Residential Bills_Yr 1_6 Units'!N$13,Input!$C$20:$AL$20,0))</f>
        <v>0</v>
      </c>
      <c r="O20" s="3"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15" t="str">
        <f t="shared" ref="P20:P21" si="3">IFERROR(N20*O20," ")</f>
        <v xml:space="preserve"> </v>
      </c>
      <c r="R20" s="19">
        <f>INDEX(Input!$C$21:$AL$25,MATCH('Residential Bills_Yr 1_6 Units'!$A20,Input!$A$21:$A$25,0),MATCH('Residential Bills_Yr 1_6 Units'!R$13,Input!$C$20:$AL$20,0))</f>
        <v>0</v>
      </c>
      <c r="S20" s="3"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15" t="str">
        <f t="shared" ref="T20:T21" si="4">IFERROR(R20*S20," ")</f>
        <v xml:space="preserve"> </v>
      </c>
      <c r="V20" s="19">
        <f>INDEX(Input!$C$21:$AL$25,MATCH('Residential Bills_Yr 1_6 Units'!$A20,Input!$A$21:$A$25,0),MATCH('Residential Bills_Yr 1_6 Units'!V$13,Input!$C$20:$AL$20,0))</f>
        <v>0</v>
      </c>
      <c r="W20" s="3"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15" t="str">
        <f t="shared" ref="X20:X21" si="5">IFERROR(V20*W20," ")</f>
        <v xml:space="preserve"> </v>
      </c>
      <c r="Z20" s="19">
        <f>INDEX(Input!$C$21:$AL$25,MATCH('Residential Bills_Yr 1_6 Units'!$A20,Input!$A$21:$A$25,0),MATCH('Residential Bills_Yr 1_6 Units'!Z$13,Input!$C$20:$AL$20,0))</f>
        <v>0</v>
      </c>
      <c r="AA20" s="3"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15" t="str">
        <f t="shared" ref="AB20:AB21" si="6">IFERROR(Z20*AA20," ")</f>
        <v xml:space="preserve"> </v>
      </c>
      <c r="AD20" s="19">
        <f>INDEX(Input!$C$21:$AL$25,MATCH('Residential Bills_Yr 1_6 Units'!$A20,Input!$A$21:$A$25,0),MATCH('Residential Bills_Yr 1_6 Units'!AD$13,Input!$C$20:$AL$20,0))</f>
        <v>0</v>
      </c>
      <c r="AE20" s="3"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15" t="str">
        <f t="shared" ref="AF20:AF21" si="7">IFERROR(AD20*AE20," ")</f>
        <v xml:space="preserve"> </v>
      </c>
      <c r="AH20" s="19">
        <f>INDEX(Input!$C$21:$AL$25,MATCH('Residential Bills_Yr 1_6 Units'!$A20,Input!$A$21:$A$25,0),MATCH('Residential Bills_Yr 1_6 Units'!AH$13,Input!$C$20:$AL$20,0))</f>
        <v>0</v>
      </c>
      <c r="AI20" s="3"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15" t="str">
        <f t="shared" ref="AJ20:AJ21" si="8">IFERROR(AH20*AI20," ")</f>
        <v xml:space="preserve"> </v>
      </c>
      <c r="AL20" s="19">
        <f>INDEX(Input!$C$21:$AL$25,MATCH('Residential Bills_Yr 1_6 Units'!$A20,Input!$A$21:$A$25,0),MATCH('Residential Bills_Yr 1_6 Units'!AL$13,Input!$C$20:$AL$20,0))</f>
        <v>0</v>
      </c>
      <c r="AM20" s="3"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15" t="str">
        <f t="shared" ref="AN20:AN21" si="9">IFERROR(AL20*AM20," ")</f>
        <v xml:space="preserve"> </v>
      </c>
      <c r="AP20" s="19">
        <f>INDEX(Input!$C$21:$AL$25,MATCH('Residential Bills_Yr 1_6 Units'!$A20,Input!$A$21:$A$25,0),MATCH('Residential Bills_Yr 1_6 Units'!AP$13,Input!$C$20:$AL$20,0))</f>
        <v>0</v>
      </c>
      <c r="AQ20" s="3"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INDEX(Input!$C$21:$AL$25,MATCH('Residential Bills_Yr 1_6 Units'!$A20,Input!$A$21:$A$25,0),MATCH('Residential Bills_Yr 1_6 Units'!AT$13,Input!$C$20:$AL$20,0))</f>
        <v>0</v>
      </c>
      <c r="AU20" s="3"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15" t="str">
        <f t="shared" ref="AV20:AV21" si="11">IFERROR(AT20*AU20," ")</f>
        <v xml:space="preserve"> </v>
      </c>
    </row>
    <row r="21" spans="1:48" ht="14.4" hidden="1" customHeight="1" x14ac:dyDescent="0.3">
      <c r="A21" t="str">
        <f>Input!A25</f>
        <v>Tier 5</v>
      </c>
      <c r="B21" s="19">
        <f>INDEX(Input!$C$21:$AL$25,MATCH('Residential Bills_Yr 1_6 Units'!$A21,Input!$A$21:$A$25,0),MATCH('Residential Bills_Yr 1_6 Units'!B$13,Input!$C$20:$AL$20,0))</f>
        <v>0</v>
      </c>
      <c r="C21" s="3" t="str">
        <f>IF(Input!F85="Tier 5",('Residential Bills_Yr 1_6 Units'!$B$7-'Residential Bills_Yr 1_6 Units'!C17-'Residential Bills_Yr 1_6 Units'!C18-'Residential Bills_Yr 1_6 Units'!C19-'Residential Bills_Yr 1_6 Units'!C20)," ")</f>
        <v xml:space="preserve"> </v>
      </c>
      <c r="D21" s="15" t="str">
        <f t="shared" si="0"/>
        <v xml:space="preserve"> </v>
      </c>
      <c r="F21" s="19">
        <f>INDEX(Input!$C$21:$AL$25,MATCH('Residential Bills_Yr 1_6 Units'!$A21,Input!$A$21:$A$25,0),MATCH('Residential Bills_Yr 1_6 Units'!F$13,Input!$C$20:$AL$20,0))</f>
        <v>0</v>
      </c>
      <c r="G21" s="3" t="str">
        <f>IF(Input!G85="Tier 5",('Residential Bills_Yr 1_6 Units'!$B$7-'Residential Bills_Yr 1_6 Units'!G17-'Residential Bills_Yr 1_6 Units'!G18-'Residential Bills_Yr 1_6 Units'!G19-'Residential Bills_Yr 1_6 Units'!G20)," ")</f>
        <v xml:space="preserve"> </v>
      </c>
      <c r="H21" s="15" t="str">
        <f t="shared" si="1"/>
        <v xml:space="preserve"> </v>
      </c>
      <c r="J21" s="19">
        <f>INDEX(Input!$C$21:$AL$25,MATCH('Residential Bills_Yr 1_6 Units'!$A21,Input!$A$21:$A$25,0),MATCH('Residential Bills_Yr 1_6 Units'!J$13,Input!$C$20:$AL$20,0))</f>
        <v>0</v>
      </c>
      <c r="K21" s="3" t="str">
        <f>IF(Input!H85="Tier 5",('Residential Bills_Yr 1_6 Units'!$B$7-'Residential Bills_Yr 1_6 Units'!K$17-'Residential Bills_Yr 1_6 Units'!K$18-'Residential Bills_Yr 1_6 Units'!K$19-'Residential Bills_Yr 1_6 Units'!K$20)," ")</f>
        <v xml:space="preserve"> </v>
      </c>
      <c r="L21" s="15" t="str">
        <f t="shared" si="2"/>
        <v xml:space="preserve"> </v>
      </c>
      <c r="N21" s="19">
        <f>INDEX(Input!$C$21:$AL$25,MATCH('Residential Bills_Yr 1_6 Units'!$A21,Input!$A$21:$A$25,0),MATCH('Residential Bills_Yr 1_6 Units'!N$13,Input!$C$20:$AL$20,0))</f>
        <v>0</v>
      </c>
      <c r="O21" s="3" t="str">
        <f>IF(Input!I85="Tier 5",('Residential Bills_Yr 1_6 Units'!$B$7-'Residential Bills_Yr 1_6 Units'!O$17-'Residential Bills_Yr 1_6 Units'!O$18-'Residential Bills_Yr 1_6 Units'!O$19-'Residential Bills_Yr 1_6 Units'!O$20)," ")</f>
        <v xml:space="preserve"> </v>
      </c>
      <c r="P21" s="15" t="str">
        <f t="shared" si="3"/>
        <v xml:space="preserve"> </v>
      </c>
      <c r="R21" s="19">
        <f>INDEX(Input!$C$21:$AL$25,MATCH('Residential Bills_Yr 1_6 Units'!$A21,Input!$A$21:$A$25,0),MATCH('Residential Bills_Yr 1_6 Units'!R$13,Input!$C$20:$AL$20,0))</f>
        <v>0</v>
      </c>
      <c r="S21" s="3" t="str">
        <f>IF(Input!J85="Tier 5",('Residential Bills_Yr 1_6 Units'!$B$7-'Residential Bills_Yr 1_6 Units'!S$17-'Residential Bills_Yr 1_6 Units'!S$18-'Residential Bills_Yr 1_6 Units'!S$19-'Residential Bills_Yr 1_6 Units'!S$20)," ")</f>
        <v xml:space="preserve"> </v>
      </c>
      <c r="T21" s="15" t="str">
        <f t="shared" si="4"/>
        <v xml:space="preserve"> </v>
      </c>
      <c r="V21" s="19">
        <f>INDEX(Input!$C$21:$AL$25,MATCH('Residential Bills_Yr 1_6 Units'!$A21,Input!$A$21:$A$25,0),MATCH('Residential Bills_Yr 1_6 Units'!V$13,Input!$C$20:$AL$20,0))</f>
        <v>0</v>
      </c>
      <c r="W21" s="3" t="str">
        <f>IF(Input!K85="Tier 5",('Residential Bills_Yr 1_6 Units'!$B$7-'Residential Bills_Yr 1_6 Units'!W$17-'Residential Bills_Yr 1_6 Units'!W$18-'Residential Bills_Yr 1_6 Units'!W$19-'Residential Bills_Yr 1_6 Units'!W$20)," ")</f>
        <v xml:space="preserve"> </v>
      </c>
      <c r="X21" s="15" t="str">
        <f t="shared" si="5"/>
        <v xml:space="preserve"> </v>
      </c>
      <c r="Z21" s="19">
        <f>INDEX(Input!$C$21:$AL$25,MATCH('Residential Bills_Yr 1_6 Units'!$A21,Input!$A$21:$A$25,0),MATCH('Residential Bills_Yr 1_6 Units'!Z$13,Input!$C$20:$AL$20,0))</f>
        <v>0</v>
      </c>
      <c r="AA21" s="3" t="str">
        <f>IF(Input!L85="Tier 5",('Residential Bills_Yr 1_6 Units'!$B$7-'Residential Bills_Yr 1_6 Units'!AA$17-'Residential Bills_Yr 1_6 Units'!AA$18-'Residential Bills_Yr 1_6 Units'!AA$19-'Residential Bills_Yr 1_6 Units'!AA$20)," ")</f>
        <v xml:space="preserve"> </v>
      </c>
      <c r="AB21" s="15" t="str">
        <f t="shared" si="6"/>
        <v xml:space="preserve"> </v>
      </c>
      <c r="AD21" s="19">
        <f>INDEX(Input!$C$21:$AL$25,MATCH('Residential Bills_Yr 1_6 Units'!$A21,Input!$A$21:$A$25,0),MATCH('Residential Bills_Yr 1_6 Units'!AD$13,Input!$C$20:$AL$20,0))</f>
        <v>0</v>
      </c>
      <c r="AE21" s="3" t="str">
        <f>IF(Input!M85="Tier 5",('Residential Bills_Yr 1_6 Units'!$B$7-'Residential Bills_Yr 1_6 Units'!AE$17-'Residential Bills_Yr 1_6 Units'!AE$18-'Residential Bills_Yr 1_6 Units'!AE$19-'Residential Bills_Yr 1_6 Units'!AE$20)," ")</f>
        <v xml:space="preserve"> </v>
      </c>
      <c r="AF21" s="15" t="str">
        <f t="shared" si="7"/>
        <v xml:space="preserve"> </v>
      </c>
      <c r="AH21" s="19">
        <f>INDEX(Input!$C$21:$AL$25,MATCH('Residential Bills_Yr 1_6 Units'!$A21,Input!$A$21:$A$25,0),MATCH('Residential Bills_Yr 1_6 Units'!AH$13,Input!$C$20:$AL$20,0))</f>
        <v>0</v>
      </c>
      <c r="AI21" s="3" t="str">
        <f>IF(Input!N85="Tier 5",('Residential Bills_Yr 1_6 Units'!$B$7-'Residential Bills_Yr 1_6 Units'!AI$17-'Residential Bills_Yr 1_6 Units'!AI$18-'Residential Bills_Yr 1_6 Units'!AI$19-'Residential Bills_Yr 1_6 Units'!AI$20)," ")</f>
        <v xml:space="preserve"> </v>
      </c>
      <c r="AJ21" s="15" t="str">
        <f t="shared" si="8"/>
        <v xml:space="preserve"> </v>
      </c>
      <c r="AL21" s="19">
        <f>INDEX(Input!$C$21:$AL$25,MATCH('Residential Bills_Yr 1_6 Units'!$A21,Input!$A$21:$A$25,0),MATCH('Residential Bills_Yr 1_6 Units'!AL$13,Input!$C$20:$AL$20,0))</f>
        <v>0</v>
      </c>
      <c r="AM21" s="3" t="str">
        <f>IF(Input!O85="Tier 5",('Residential Bills_Yr 1_6 Units'!$B$7-'Residential Bills_Yr 1_6 Units'!AM$17-'Residential Bills_Yr 1_6 Units'!AM$18-'Residential Bills_Yr 1_6 Units'!AM$19-'Residential Bills_Yr 1_6 Units'!AM$20)," ")</f>
        <v xml:space="preserve"> </v>
      </c>
      <c r="AN21" s="15" t="str">
        <f t="shared" si="9"/>
        <v xml:space="preserve"> </v>
      </c>
      <c r="AP21" s="19">
        <f>INDEX(Input!$C$21:$AL$25,MATCH('Residential Bills_Yr 1_6 Units'!$A21,Input!$A$21:$A$25,0),MATCH('Residential Bills_Yr 1_6 Units'!AP$13,Input!$C$20:$AL$20,0))</f>
        <v>0</v>
      </c>
      <c r="AQ21" s="3" t="str">
        <f>IF(Input!P85="Tier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INDEX(Input!$C$21:$AL$25,MATCH('Residential Bills_Yr 1_6 Units'!$A21,Input!$A$21:$A$25,0),MATCH('Residential Bills_Yr 1_6 Units'!AT$13,Input!$C$20:$AL$20,0))</f>
        <v>0</v>
      </c>
      <c r="AU21" s="3" t="str">
        <f>IF(Input!Q85="Tier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
      <c r="A22" t="s">
        <v>38</v>
      </c>
      <c r="B22" s="14"/>
      <c r="C22" s="3">
        <f>SUM(C17:C21)</f>
        <v>6</v>
      </c>
      <c r="D22" s="20">
        <f>SUM(D17:D21)+D14</f>
        <v>45.31</v>
      </c>
      <c r="F22" s="14"/>
      <c r="G22" s="3">
        <f>SUM(G17:G21)</f>
        <v>6</v>
      </c>
      <c r="H22" s="20">
        <f>SUM(H17:H21)+H14</f>
        <v>45.31</v>
      </c>
      <c r="J22" s="14"/>
      <c r="K22" s="3">
        <f>SUM(K17:K21)</f>
        <v>6</v>
      </c>
      <c r="L22" s="20">
        <f>SUM(L17:L21)+L14</f>
        <v>45.31</v>
      </c>
      <c r="N22" s="14"/>
      <c r="O22" s="3">
        <f>SUM(O17:O21)</f>
        <v>6</v>
      </c>
      <c r="P22" s="20">
        <f>SUM(P17:P21)+P14</f>
        <v>45.31</v>
      </c>
      <c r="R22" s="14"/>
      <c r="S22" s="3">
        <f>SUM(S17:S21)</f>
        <v>6</v>
      </c>
      <c r="T22" s="20">
        <f>SUM(T17:T21)+T14</f>
        <v>45.31</v>
      </c>
      <c r="V22" s="14"/>
      <c r="W22" s="3">
        <f>SUM(W17:W21)</f>
        <v>6</v>
      </c>
      <c r="X22" s="20">
        <f>SUM(X17:X21)+X14</f>
        <v>45.31</v>
      </c>
      <c r="Z22" s="14"/>
      <c r="AA22" s="3">
        <f>SUM(AA17:AA21)</f>
        <v>6</v>
      </c>
      <c r="AB22" s="20">
        <f>SUM(AB17:AB21)+AB14</f>
        <v>47.59</v>
      </c>
      <c r="AD22" s="14"/>
      <c r="AE22" s="3">
        <f>SUM(AE17:AE21)</f>
        <v>6</v>
      </c>
      <c r="AF22" s="20">
        <f>SUM(AF17:AF21)+AF14</f>
        <v>47.59</v>
      </c>
      <c r="AH22" s="14"/>
      <c r="AI22" s="3">
        <f>SUM(AI17:AI21)</f>
        <v>6</v>
      </c>
      <c r="AJ22" s="20">
        <f>SUM(AJ17:AJ21)+AJ14</f>
        <v>47.59</v>
      </c>
      <c r="AL22" s="14"/>
      <c r="AM22" s="3">
        <f>SUM(AM17:AM21)</f>
        <v>6</v>
      </c>
      <c r="AN22" s="20">
        <f>SUM(AN17:AN21)+AN14</f>
        <v>47.59</v>
      </c>
      <c r="AP22" s="14"/>
      <c r="AQ22" s="3">
        <f>SUM(AQ17:AQ21)</f>
        <v>6</v>
      </c>
      <c r="AR22" s="20">
        <f>SUM(AR17:AR21)+AR14</f>
        <v>47.59</v>
      </c>
      <c r="AS22" s="50"/>
      <c r="AT22" s="14"/>
      <c r="AU22" s="3">
        <f>SUM(AU17:AU21)</f>
        <v>6</v>
      </c>
      <c r="AV22" s="20">
        <f>SUM(AV17:AV21)+AV14</f>
        <v>47.59</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6</v>
      </c>
      <c r="D25" s="15">
        <f t="shared" ref="D25:D37" si="12">ROUND(IF(C25="Fixed",B25,(B25*C25)),2)</f>
        <v>2</v>
      </c>
      <c r="F25" s="135">
        <f>INDEX(Input!$C$46:$AM$58,MATCH($A25,Input!$A$46:$A$58,0),MATCH(F$13,Input!$C$45:$AM$45,0))</f>
        <v>0.33300000000000002</v>
      </c>
      <c r="G25" s="24">
        <f>IF(VLOOKUP($A25,Input!$A$46:$B$58,2,FALSE)="Percentage",H$22,IF(VLOOKUP($A25,Input!$A$46:$B$58,2,FALSE)="Fixed","Fixed",(G$22)))</f>
        <v>6</v>
      </c>
      <c r="H25" s="15">
        <f t="shared" ref="H25:H37" si="13">ROUND(IF(G25="Fixed",F25,(F25*G25)),2)</f>
        <v>2</v>
      </c>
      <c r="J25" s="135">
        <f>INDEX(Input!$C$46:$AM$58,MATCH($A25,Input!$A$46:$A$58,0),MATCH(J$13,Input!$C$45:$AM$45,0))</f>
        <v>0.33300000000000002</v>
      </c>
      <c r="K25" s="24">
        <f>IF(VLOOKUP($A25,Input!$A$46:$B$58,2,FALSE)="Percentage",L$22,IF(VLOOKUP($A25,Input!$A$46:$B$58,2,FALSE)="Fixed","Fixed",(K$22)))</f>
        <v>6</v>
      </c>
      <c r="L25" s="15">
        <f t="shared" ref="L25:L37" si="14">ROUND(IF(K25="Fixed",J25,(J25*K25)),2)</f>
        <v>2</v>
      </c>
      <c r="N25" s="135">
        <f>INDEX(Input!$C$46:$AM$58,MATCH($A25,Input!$A$46:$A$58,0),MATCH(N$13,Input!$C$45:$AM$45,0))</f>
        <v>0.33300000000000002</v>
      </c>
      <c r="O25" s="24">
        <f>IF(VLOOKUP($A25,Input!$A$46:$B$58,2,FALSE)="Percentage",P$22,IF(VLOOKUP($A25,Input!$A$46:$B$58,2,FALSE)="Fixed","Fixed",(O$22)))</f>
        <v>6</v>
      </c>
      <c r="P25" s="15">
        <f t="shared" ref="P25:P37" si="15">ROUND(IF(O25="Fixed",N25,(N25*O25)),2)</f>
        <v>2</v>
      </c>
      <c r="R25" s="135">
        <f>INDEX(Input!$C$46:$AM$58,MATCH($A25,Input!$A$46:$A$58,0),MATCH(R$13,Input!$C$45:$AM$45,0))</f>
        <v>0.33300000000000002</v>
      </c>
      <c r="S25" s="24">
        <f>IF(VLOOKUP($A25,Input!$A$46:$B$58,2,FALSE)="Percentage",T$22,IF(VLOOKUP($A25,Input!$A$46:$B$58,2,FALSE)="Fixed","Fixed",(S$22)))</f>
        <v>6</v>
      </c>
      <c r="T25" s="15">
        <f t="shared" ref="T25:T37" si="16">ROUND(IF(S25="Fixed",R25,(R25*S25)),2)</f>
        <v>2</v>
      </c>
      <c r="V25" s="135">
        <f>INDEX(Input!$C$46:$AM$58,MATCH($A25,Input!$A$46:$A$58,0),MATCH(V$13,Input!$C$45:$AM$45,0))</f>
        <v>0.33300000000000002</v>
      </c>
      <c r="W25" s="24">
        <f>IF(VLOOKUP($A25,Input!$A$46:$B$58,2,FALSE)="Percentage",X$22,IF(VLOOKUP($A25,Input!$A$46:$B$58,2,FALSE)="Fixed","Fixed",(W$22)))</f>
        <v>6</v>
      </c>
      <c r="X25" s="15">
        <f t="shared" ref="X25:X37" si="17">ROUND(IF(W25="Fixed",V25,(V25*W25)),2)</f>
        <v>2</v>
      </c>
      <c r="Z25" s="135">
        <f>INDEX(Input!$C$46:$AM$58,MATCH($A25,Input!$A$46:$A$58,0),MATCH(Z$13,Input!$C$45:$AM$45,0))</f>
        <v>0.33300000000000002</v>
      </c>
      <c r="AA25" s="24">
        <f>IF(VLOOKUP($A25,Input!$A$46:$B$58,2,FALSE)="Percentage",AB$22,IF(VLOOKUP($A25,Input!$A$46:$B$58,2,FALSE)="Fixed","Fixed",(AA$22)))</f>
        <v>6</v>
      </c>
      <c r="AB25" s="15">
        <f t="shared" ref="AB25:AB37" si="18">ROUND(IF(AA25="Fixed",Z25,(Z25*AA25)),2)</f>
        <v>2</v>
      </c>
      <c r="AD25" s="135">
        <f>INDEX(Input!$C$46:$AM$58,MATCH($A25,Input!$A$46:$A$58,0),MATCH(AD$13,Input!$C$45:$AM$45,0))</f>
        <v>0.33300000000000002</v>
      </c>
      <c r="AE25" s="24">
        <f>IF(VLOOKUP($A25,Input!$A$46:$B$58,2,FALSE)="Percentage",AF$22,IF(VLOOKUP($A25,Input!$A$46:$B$58,2,FALSE)="Fixed","Fixed",(AE$22)))</f>
        <v>6</v>
      </c>
      <c r="AF25" s="15">
        <f t="shared" ref="AF25:AF37" si="19">ROUND(IF(AE25="Fixed",AD25,(AD25*AE25)),2)</f>
        <v>2</v>
      </c>
      <c r="AH25" s="135">
        <f>INDEX(Input!$C$46:$AM$58,MATCH($A25,Input!$A$46:$A$58,0),MATCH(AH$13,Input!$C$45:$AM$45,0))</f>
        <v>0.33300000000000002</v>
      </c>
      <c r="AI25" s="24">
        <f>IF(VLOOKUP($A25,Input!$A$46:$B$58,2,FALSE)="Percentage",AJ$22,IF(VLOOKUP($A25,Input!$A$46:$B$58,2,FALSE)="Fixed","Fixed",(AI$22)))</f>
        <v>6</v>
      </c>
      <c r="AJ25" s="15">
        <f t="shared" ref="AJ25:AJ37" si="20">ROUND(IF(AI25="Fixed",AH25,(AH25*AI25)),2)</f>
        <v>2</v>
      </c>
      <c r="AL25" s="135">
        <f>INDEX(Input!$C$46:$AM$58,MATCH($A25,Input!$A$46:$A$58,0),MATCH(AL$13,Input!$C$45:$AM$45,0))</f>
        <v>0.33300000000000002</v>
      </c>
      <c r="AM25" s="24">
        <f>IF(VLOOKUP($A25,Input!$A$46:$B$58,2,FALSE)="Percentage",AN$22,IF(VLOOKUP($A25,Input!$A$46:$B$58,2,FALSE)="Fixed","Fixed",(AM$22)))</f>
        <v>6</v>
      </c>
      <c r="AN25" s="15">
        <f t="shared" ref="AN25:AN37" si="21">ROUND(IF(AM25="Fixed",AL25,(AL25*AM25)),2)</f>
        <v>2</v>
      </c>
      <c r="AP25" s="135">
        <f>INDEX(Input!$C$46:$AM$58,MATCH($A25,Input!$A$46:$A$58,0),MATCH(AP$13,Input!$C$45:$AM$45,0))</f>
        <v>0.33300000000000002</v>
      </c>
      <c r="AQ25" s="24">
        <f>IF(VLOOKUP($A25,Input!$A$46:$B$58,2,FALSE)="Percentage",AR$22,IF(VLOOKUP($A25,Input!$A$46:$B$58,2,FALSE)="Fixed","Fixed",(AQ$22)))</f>
        <v>6</v>
      </c>
      <c r="AR25" s="15">
        <f t="shared" ref="AR25:AR37" si="22">ROUND(IF(AQ25="Fixed",AP25,(AP25*AQ25)),2)</f>
        <v>2</v>
      </c>
      <c r="AS25" s="7"/>
      <c r="AT25" s="135">
        <f>INDEX(Input!$C$46:$AM$58,MATCH($A25,Input!$A$46:$A$58,0),MATCH(AT$13,Input!$C$45:$AM$45,0))</f>
        <v>0.33300000000000002</v>
      </c>
      <c r="AU25" s="24">
        <f>IF(VLOOKUP($A25,Input!$A$46:$B$58,2,FALSE)="Percentage",AV$22,IF(VLOOKUP($A25,Input!$A$46:$B$58,2,FALSE)="Fixed","Fixed",(AU$22)))</f>
        <v>6</v>
      </c>
      <c r="AV25" s="15">
        <f t="shared" ref="AV25:AV37" si="23">ROUND(IF(AU25="Fixed",AT25,(AT25*AU25)),2)</f>
        <v>2</v>
      </c>
    </row>
    <row r="26" spans="1:48" x14ac:dyDescent="0.3">
      <c r="A26" t="str">
        <f>Input!A47</f>
        <v>WRAM/MCBA</v>
      </c>
      <c r="B26" s="135">
        <f>INDEX(Input!$C$46:$AM$58,MATCH($A26,Input!$A$46:$A$58,0),MATCH(B$13,Input!$C$45:$AM$45,0))</f>
        <v>0</v>
      </c>
      <c r="C26" s="24">
        <f>IF(VLOOKUP($A26,Input!$A$46:$B$58,2,FALSE)="Percentage",D$22,IF(VLOOKUP($A26,Input!$A$46:$B$58,2,FALSE)="Fixed","Fixed",(C$22)))</f>
        <v>45.31</v>
      </c>
      <c r="D26" s="15">
        <f t="shared" si="12"/>
        <v>0</v>
      </c>
      <c r="F26" s="135">
        <f>INDEX(Input!$C$46:$AM$58,MATCH($A26,Input!$A$46:$A$58,0),MATCH(F$13,Input!$C$45:$AM$45,0))</f>
        <v>0</v>
      </c>
      <c r="G26" s="24">
        <f>IF(VLOOKUP($A26,Input!$A$46:$B$58,2,FALSE)="Percentage",H$22,IF(VLOOKUP($A26,Input!$A$46:$B$58,2,FALSE)="Fixed","Fixed",(G$22)))</f>
        <v>45.31</v>
      </c>
      <c r="H26" s="15">
        <f t="shared" si="13"/>
        <v>0</v>
      </c>
      <c r="J26" s="135">
        <f>INDEX(Input!$C$46:$AM$58,MATCH($A26,Input!$A$46:$A$58,0),MATCH(J$13,Input!$C$45:$AM$45,0))</f>
        <v>0</v>
      </c>
      <c r="K26" s="24">
        <f>IF(VLOOKUP($A26,Input!$A$46:$B$58,2,FALSE)="Percentage",L$22,IF(VLOOKUP($A26,Input!$A$46:$B$58,2,FALSE)="Fixed","Fixed",(K$22)))</f>
        <v>45.31</v>
      </c>
      <c r="L26" s="15">
        <f t="shared" si="14"/>
        <v>0</v>
      </c>
      <c r="N26" s="135">
        <f>INDEX(Input!$C$46:$AM$58,MATCH($A26,Input!$A$46:$A$58,0),MATCH(N$13,Input!$C$45:$AM$45,0))</f>
        <v>0</v>
      </c>
      <c r="O26" s="24">
        <f>IF(VLOOKUP($A26,Input!$A$46:$B$58,2,FALSE)="Percentage",P$22,IF(VLOOKUP($A26,Input!$A$46:$B$58,2,FALSE)="Fixed","Fixed",(O$22)))</f>
        <v>45.31</v>
      </c>
      <c r="P26" s="15">
        <f t="shared" si="15"/>
        <v>0</v>
      </c>
      <c r="R26" s="135">
        <f>INDEX(Input!$C$46:$AM$58,MATCH($A26,Input!$A$46:$A$58,0),MATCH(R$13,Input!$C$45:$AM$45,0))</f>
        <v>0</v>
      </c>
      <c r="S26" s="24">
        <f>IF(VLOOKUP($A26,Input!$A$46:$B$58,2,FALSE)="Percentage",T$22,IF(VLOOKUP($A26,Input!$A$46:$B$58,2,FALSE)="Fixed","Fixed",(S$22)))</f>
        <v>45.31</v>
      </c>
      <c r="T26" s="15">
        <f t="shared" si="16"/>
        <v>0</v>
      </c>
      <c r="V26" s="135">
        <f>INDEX(Input!$C$46:$AM$58,MATCH($A26,Input!$A$46:$A$58,0),MATCH(V$13,Input!$C$45:$AM$45,0))</f>
        <v>0</v>
      </c>
      <c r="W26" s="24">
        <f>IF(VLOOKUP($A26,Input!$A$46:$B$58,2,FALSE)="Percentage",X$22,IF(VLOOKUP($A26,Input!$A$46:$B$58,2,FALSE)="Fixed","Fixed",(W$22)))</f>
        <v>45.31</v>
      </c>
      <c r="X26" s="15">
        <f t="shared" si="17"/>
        <v>0</v>
      </c>
      <c r="Z26" s="135">
        <f>INDEX(Input!$C$46:$AM$58,MATCH($A26,Input!$A$46:$A$58,0),MATCH(Z$13,Input!$C$45:$AM$45,0))</f>
        <v>0</v>
      </c>
      <c r="AA26" s="24">
        <f>IF(VLOOKUP($A26,Input!$A$46:$B$58,2,FALSE)="Percentage",AB$22,IF(VLOOKUP($A26,Input!$A$46:$B$58,2,FALSE)="Fixed","Fixed",(AA$22)))</f>
        <v>47.59</v>
      </c>
      <c r="AB26" s="15">
        <f t="shared" si="18"/>
        <v>0</v>
      </c>
      <c r="AD26" s="135">
        <f>INDEX(Input!$C$46:$AM$58,MATCH($A26,Input!$A$46:$A$58,0),MATCH(AD$13,Input!$C$45:$AM$45,0))</f>
        <v>0</v>
      </c>
      <c r="AE26" s="24">
        <f>IF(VLOOKUP($A26,Input!$A$46:$B$58,2,FALSE)="Percentage",AF$22,IF(VLOOKUP($A26,Input!$A$46:$B$58,2,FALSE)="Fixed","Fixed",(AE$22)))</f>
        <v>47.59</v>
      </c>
      <c r="AF26" s="15">
        <f t="shared" si="19"/>
        <v>0</v>
      </c>
      <c r="AH26" s="135">
        <f>INDEX(Input!$C$46:$AM$58,MATCH($A26,Input!$A$46:$A$58,0),MATCH(AH$13,Input!$C$45:$AM$45,0))</f>
        <v>0</v>
      </c>
      <c r="AI26" s="24">
        <f>IF(VLOOKUP($A26,Input!$A$46:$B$58,2,FALSE)="Percentage",AJ$22,IF(VLOOKUP($A26,Input!$A$46:$B$58,2,FALSE)="Fixed","Fixed",(AI$22)))</f>
        <v>47.59</v>
      </c>
      <c r="AJ26" s="15">
        <f t="shared" si="20"/>
        <v>0</v>
      </c>
      <c r="AL26" s="135">
        <f>INDEX(Input!$C$46:$AM$58,MATCH($A26,Input!$A$46:$A$58,0),MATCH(AL$13,Input!$C$45:$AM$45,0))</f>
        <v>0</v>
      </c>
      <c r="AM26" s="24">
        <f>IF(VLOOKUP($A26,Input!$A$46:$B$58,2,FALSE)="Percentage",AN$22,IF(VLOOKUP($A26,Input!$A$46:$B$58,2,FALSE)="Fixed","Fixed",(AM$22)))</f>
        <v>47.59</v>
      </c>
      <c r="AN26" s="15">
        <f t="shared" si="21"/>
        <v>0</v>
      </c>
      <c r="AP26" s="135">
        <f>INDEX(Input!$C$46:$AM$58,MATCH($A26,Input!$A$46:$A$58,0),MATCH(AP$13,Input!$C$45:$AM$45,0))</f>
        <v>0</v>
      </c>
      <c r="AQ26" s="24">
        <f>IF(VLOOKUP($A26,Input!$A$46:$B$58,2,FALSE)="Percentage",AR$22,IF(VLOOKUP($A26,Input!$A$46:$B$58,2,FALSE)="Fixed","Fixed",(AQ$22)))</f>
        <v>47.59</v>
      </c>
      <c r="AR26" s="15">
        <f t="shared" si="22"/>
        <v>0</v>
      </c>
      <c r="AS26" s="7"/>
      <c r="AT26" s="135">
        <f>INDEX(Input!$C$46:$AM$58,MATCH($A26,Input!$A$46:$A$58,0),MATCH(AT$13,Input!$C$45:$AM$45,0))</f>
        <v>0</v>
      </c>
      <c r="AU26" s="24">
        <f>IF(VLOOKUP($A26,Input!$A$46:$B$58,2,FALSE)="Percentage",AV$22,IF(VLOOKUP($A26,Input!$A$46:$B$58,2,FALSE)="Fixed","Fixed",(AU$22)))</f>
        <v>47.59</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S29" s="7"/>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0.2104</v>
      </c>
      <c r="C31" s="24">
        <f>IF(VLOOKUP($A31,Input!$A$46:$B$58,2,FALSE)="Percentage",D$22,IF(VLOOKUP($A31,Input!$A$46:$B$58,2,FALSE)="Fixed","Fixed",(C$22)))</f>
        <v>6</v>
      </c>
      <c r="D31" s="15">
        <f t="shared" si="12"/>
        <v>1.26</v>
      </c>
      <c r="F31" s="135">
        <f>INDEX(Input!$C$46:$AM$58,MATCH($A31,Input!$A$46:$A$58,0),MATCH(F$13,Input!$C$45:$AM$45,0))</f>
        <v>0.2104</v>
      </c>
      <c r="G31" s="24">
        <f>IF(VLOOKUP($A31,Input!$A$46:$B$58,2,FALSE)="Percentage",H$22,IF(VLOOKUP($A31,Input!$A$46:$B$58,2,FALSE)="Fixed","Fixed",(G$22)))</f>
        <v>6</v>
      </c>
      <c r="H31" s="15">
        <f t="shared" si="13"/>
        <v>1.26</v>
      </c>
      <c r="J31" s="135">
        <f>INDEX(Input!$C$46:$AM$58,MATCH($A31,Input!$A$46:$A$58,0),MATCH(J$13,Input!$C$45:$AM$45,0))</f>
        <v>0.2104</v>
      </c>
      <c r="K31" s="24">
        <f>IF(VLOOKUP($A31,Input!$A$46:$B$58,2,FALSE)="Percentage",L$22,IF(VLOOKUP($A31,Input!$A$46:$B$58,2,FALSE)="Fixed","Fixed",(K$22)))</f>
        <v>6</v>
      </c>
      <c r="L31" s="15">
        <f t="shared" si="14"/>
        <v>1.26</v>
      </c>
      <c r="N31" s="135">
        <f>INDEX(Input!$C$46:$AM$58,MATCH($A31,Input!$A$46:$A$58,0),MATCH(N$13,Input!$C$45:$AM$45,0))</f>
        <v>0.2104</v>
      </c>
      <c r="O31" s="24">
        <f>IF(VLOOKUP($A31,Input!$A$46:$B$58,2,FALSE)="Percentage",P$22,IF(VLOOKUP($A31,Input!$A$46:$B$58,2,FALSE)="Fixed","Fixed",(O$22)))</f>
        <v>6</v>
      </c>
      <c r="P31" s="15">
        <f t="shared" si="15"/>
        <v>1.26</v>
      </c>
      <c r="R31" s="135">
        <f>INDEX(Input!$C$46:$AM$58,MATCH($A31,Input!$A$46:$A$58,0),MATCH(R$13,Input!$C$45:$AM$45,0))</f>
        <v>0.2104</v>
      </c>
      <c r="S31" s="24">
        <f>IF(VLOOKUP($A31,Input!$A$46:$B$58,2,FALSE)="Percentage",T$22,IF(VLOOKUP($A31,Input!$A$46:$B$58,2,FALSE)="Fixed","Fixed",(S$22)))</f>
        <v>6</v>
      </c>
      <c r="T31" s="15">
        <f t="shared" si="16"/>
        <v>1.26</v>
      </c>
      <c r="V31" s="135">
        <f>INDEX(Input!$C$46:$AM$58,MATCH($A31,Input!$A$46:$A$58,0),MATCH(V$13,Input!$C$45:$AM$45,0))</f>
        <v>0.2104</v>
      </c>
      <c r="W31" s="24">
        <f>IF(VLOOKUP($A31,Input!$A$46:$B$58,2,FALSE)="Percentage",X$22,IF(VLOOKUP($A31,Input!$A$46:$B$58,2,FALSE)="Fixed","Fixed",(W$22)))</f>
        <v>6</v>
      </c>
      <c r="X31" s="15">
        <f t="shared" si="17"/>
        <v>1.26</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-6.48</v>
      </c>
      <c r="C37" s="24" t="str">
        <f>IF(VLOOKUP($A37,Input!$A$46:$B$58,2,FALSE)="Percentage",D$22,IF(VLOOKUP($A37,Input!$A$46:$B$58,2,FALSE)="Fixed","Fixed",(C$22)))</f>
        <v>Fixed</v>
      </c>
      <c r="D37" s="15">
        <f t="shared" si="12"/>
        <v>-6.48</v>
      </c>
      <c r="F37" s="135">
        <f>INDEX(Input!$C$46:$AM$58,MATCH($A37,Input!$A$46:$A$58,0),MATCH(F$13,Input!$C$45:$AM$45,0))</f>
        <v>-6.48</v>
      </c>
      <c r="G37" s="24" t="str">
        <f>IF(VLOOKUP($A37,Input!$A$46:$B$58,2,FALSE)="Percentage",H$22,IF(VLOOKUP($A37,Input!$A$46:$B$58,2,FALSE)="Fixed","Fixed",(G$22)))</f>
        <v>Fixed</v>
      </c>
      <c r="H37" s="15">
        <f t="shared" si="13"/>
        <v>-6.48</v>
      </c>
      <c r="J37" s="135">
        <f>INDEX(Input!$C$46:$AM$58,MATCH($A37,Input!$A$46:$A$58,0),MATCH(J$13,Input!$C$45:$AM$45,0))</f>
        <v>-6.48</v>
      </c>
      <c r="K37" s="24" t="str">
        <f>IF(VLOOKUP($A37,Input!$A$46:$B$58,2,FALSE)="Percentage",L$22,IF(VLOOKUP($A37,Input!$A$46:$B$58,2,FALSE)="Fixed","Fixed",(K$22)))</f>
        <v>Fixed</v>
      </c>
      <c r="L37" s="15">
        <f t="shared" si="14"/>
        <v>-6.48</v>
      </c>
      <c r="N37" s="135">
        <f>INDEX(Input!$C$46:$AM$58,MATCH($A37,Input!$A$46:$A$58,0),MATCH(N$13,Input!$C$45:$AM$45,0))</f>
        <v>-6.48</v>
      </c>
      <c r="O37" s="24" t="str">
        <f>IF(VLOOKUP($A37,Input!$A$46:$B$58,2,FALSE)="Percentage",P$22,IF(VLOOKUP($A37,Input!$A$46:$B$58,2,FALSE)="Fixed","Fixed",(O$22)))</f>
        <v>Fixed</v>
      </c>
      <c r="P37" s="15">
        <f t="shared" si="15"/>
        <v>-6.48</v>
      </c>
      <c r="R37" s="135">
        <f>INDEX(Input!$C$46:$AM$58,MATCH($A37,Input!$A$46:$A$58,0),MATCH(R$13,Input!$C$45:$AM$45,0))</f>
        <v>-6.48</v>
      </c>
      <c r="S37" s="24" t="str">
        <f>IF(VLOOKUP($A37,Input!$A$46:$B$58,2,FALSE)="Percentage",T$22,IF(VLOOKUP($A37,Input!$A$46:$B$58,2,FALSE)="Fixed","Fixed",(S$22)))</f>
        <v>Fixed</v>
      </c>
      <c r="T37" s="15">
        <f t="shared" si="16"/>
        <v>-6.48</v>
      </c>
      <c r="V37" s="135">
        <f>INDEX(Input!$C$46:$AM$58,MATCH($A37,Input!$A$46:$A$58,0),MATCH(V$13,Input!$C$45:$AM$45,0))</f>
        <v>-6.48</v>
      </c>
      <c r="W37" s="24" t="str">
        <f>IF(VLOOKUP($A37,Input!$A$46:$B$58,2,FALSE)="Percentage",X$22,IF(VLOOKUP($A37,Input!$A$46:$B$58,2,FALSE)="Fixed","Fixed",(W$22)))</f>
        <v>Fixed</v>
      </c>
      <c r="X37" s="15">
        <f t="shared" si="17"/>
        <v>-6.48</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3">
      <c r="A38" t="s">
        <v>38</v>
      </c>
      <c r="B38" s="14"/>
      <c r="D38" s="20">
        <f>SUM(D25:D37)</f>
        <v>-3.2200000000000006</v>
      </c>
      <c r="F38" s="14"/>
      <c r="H38" s="20">
        <f>SUM(H25:H37)</f>
        <v>-3.2200000000000006</v>
      </c>
      <c r="J38" s="14"/>
      <c r="L38" s="20">
        <f>SUM(L25:L37)</f>
        <v>-3.2200000000000006</v>
      </c>
      <c r="N38" s="14"/>
      <c r="P38" s="20">
        <f>SUM(P25:P37)</f>
        <v>-3.2200000000000006</v>
      </c>
      <c r="R38" s="14"/>
      <c r="T38" s="20">
        <f>SUM(T25:T37)</f>
        <v>-3.2200000000000006</v>
      </c>
      <c r="V38" s="14"/>
      <c r="X38" s="20">
        <f>SUM(X25:X37)</f>
        <v>-3.2200000000000006</v>
      </c>
      <c r="Z38" s="14"/>
      <c r="AB38" s="20">
        <f>SUM(AB25:AB37)</f>
        <v>2</v>
      </c>
      <c r="AD38" s="14"/>
      <c r="AF38" s="20">
        <f>SUM(AF25:AF37)</f>
        <v>2</v>
      </c>
      <c r="AH38" s="14"/>
      <c r="AJ38" s="20">
        <f>SUM(AJ25:AJ37)</f>
        <v>2</v>
      </c>
      <c r="AL38" s="14"/>
      <c r="AN38" s="20">
        <f>SUM(AN25:AN37)</f>
        <v>2</v>
      </c>
      <c r="AP38" s="14"/>
      <c r="AR38" s="20">
        <f>SUM(AR25:AR37)</f>
        <v>2</v>
      </c>
      <c r="AS38" s="50"/>
      <c r="AT38" s="14"/>
      <c r="AV38" s="20">
        <f>SUM(AV25:AV37)</f>
        <v>2</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1_6 Units'!$A$41,Input!$A$77:$A$82,0),MATCH('Residential Bills_Yr 1_6 Units'!B13:D13,Input!$C$76:$AL$76,0))</f>
        <v>8.0000000000000002E-3</v>
      </c>
      <c r="C41" s="7">
        <f>D22+D26+D28+D29+D30</f>
        <v>45.31</v>
      </c>
      <c r="D41" s="15">
        <f>ROUND(B41*C41,2)</f>
        <v>0.36</v>
      </c>
      <c r="F41" s="23">
        <f>INDEX(Input!$C$77:$AL$82,MATCH('Residential Bills_Yr 1_6 Units'!$A$41,Input!$A$77:$A$82,0),MATCH('Residential Bills_Yr 1_6 Units'!F13:H13,Input!$C$76:$AL$76,0))</f>
        <v>8.0000000000000002E-3</v>
      </c>
      <c r="G41" s="7">
        <f>H22+H26+H28+H29+H30</f>
        <v>45.31</v>
      </c>
      <c r="H41" s="15">
        <f>ROUND(F41*G41,2)</f>
        <v>0.36</v>
      </c>
      <c r="J41" s="23">
        <f>INDEX(Input!$C$77:$AL$82,MATCH('Residential Bills_Yr 1_6 Units'!$A$41,Input!$A$77:$A$82,0),MATCH('Residential Bills_Yr 1_6 Units'!J13:L13,Input!$C$76:$AL$76,0))</f>
        <v>8.0000000000000002E-3</v>
      </c>
      <c r="K41" s="7">
        <f>L22+L26+L28+L29+L30</f>
        <v>45.31</v>
      </c>
      <c r="L41" s="15">
        <f>ROUND(J41*K41,2)</f>
        <v>0.36</v>
      </c>
      <c r="N41" s="23">
        <f>INDEX(Input!$C$77:$AL$82,MATCH('Residential Bills_Yr 1_6 Units'!$A$41,Input!$A$77:$A$82,0),MATCH('Residential Bills_Yr 1_6 Units'!N13:P13,Input!$C$76:$AL$76,0))</f>
        <v>8.0000000000000002E-3</v>
      </c>
      <c r="O41" s="7">
        <f>P22+P26+P28+P29+P30</f>
        <v>45.31</v>
      </c>
      <c r="P41" s="15">
        <f>ROUND(N41*O41,2)</f>
        <v>0.36</v>
      </c>
      <c r="R41" s="23">
        <f>INDEX(Input!$C$77:$AL$82,MATCH('Residential Bills_Yr 1_6 Units'!$A$41,Input!$A$77:$A$82,0),MATCH('Residential Bills_Yr 1_6 Units'!R13:T13,Input!$C$76:$AL$76,0))</f>
        <v>8.0000000000000002E-3</v>
      </c>
      <c r="S41" s="7">
        <f>T22+T26+T28+T29</f>
        <v>45.31</v>
      </c>
      <c r="T41" s="15">
        <f>ROUND(R41*S41,2)</f>
        <v>0.36</v>
      </c>
      <c r="V41" s="23">
        <f>INDEX(Input!$C$77:$AL$82,MATCH('Residential Bills_Yr 1_6 Units'!$A$41,Input!$A$77:$A$82,0),MATCH('Residential Bills_Yr 1_6 Units'!V13:X13,Input!$C$76:$AL$76,0))</f>
        <v>8.0000000000000002E-3</v>
      </c>
      <c r="W41" s="7">
        <f>X22+X26+X28+X29</f>
        <v>45.31</v>
      </c>
      <c r="X41" s="15">
        <f>ROUND(V41*W41,2)</f>
        <v>0.36</v>
      </c>
      <c r="Z41" s="23">
        <f>INDEX(Input!$C$77:$AL$82,MATCH('Residential Bills_Yr 1_6 Units'!$A$41,Input!$A$77:$A$82,0),MATCH('Residential Bills_Yr 1_6 Units'!Z13:AB13,Input!$C$76:$AL$76,0))</f>
        <v>8.0000000000000002E-3</v>
      </c>
      <c r="AA41" s="7">
        <f>AB22+AB26+AB28+AB29</f>
        <v>47.59</v>
      </c>
      <c r="AB41" s="15">
        <f>ROUND(Z41*AA41,2)</f>
        <v>0.38</v>
      </c>
      <c r="AD41" s="23">
        <f>INDEX(Input!$C$77:$AL$82,MATCH('Residential Bills_Yr 1_6 Units'!$A$41,Input!$A$77:$A$82,0),MATCH('Residential Bills_Yr 1_6 Units'!AD13:AF13,Input!$C$76:$AL$76,0))</f>
        <v>8.0000000000000002E-3</v>
      </c>
      <c r="AE41" s="7">
        <f>AF22+AF26+AF28+AF29</f>
        <v>47.59</v>
      </c>
      <c r="AF41" s="15">
        <f>ROUND(AD41*AE41,2)</f>
        <v>0.38</v>
      </c>
      <c r="AH41" s="23">
        <f>INDEX(Input!$C$77:$AL$82,MATCH('Residential Bills_Yr 1_6 Units'!$A$41,Input!$A$77:$A$82,0),MATCH('Residential Bills_Yr 1_6 Units'!AH13:AJ13,Input!$C$76:$AL$76,0))</f>
        <v>8.0000000000000002E-3</v>
      </c>
      <c r="AI41" s="7">
        <f>AJ22+AJ26+AJ28+AJ29</f>
        <v>47.59</v>
      </c>
      <c r="AJ41" s="15">
        <f>ROUND(AH41*AI41,2)</f>
        <v>0.38</v>
      </c>
      <c r="AL41" s="23">
        <f>INDEX(Input!$C$77:$AL$82,MATCH('Residential Bills_Yr 1_6 Units'!$A$41,Input!$A$77:$A$82,0),MATCH('Residential Bills_Yr 1_6 Units'!AL13:AN13,Input!$C$76:$AL$76,0))</f>
        <v>8.0000000000000002E-3</v>
      </c>
      <c r="AM41" s="7">
        <f>AN22+AN26+AN28+AN29</f>
        <v>47.59</v>
      </c>
      <c r="AN41" s="15">
        <f>ROUND(AL41*AM41,2)</f>
        <v>0.38</v>
      </c>
      <c r="AP41" s="23">
        <f>INDEX(Input!$C$77:$AL$82,MATCH('Residential Bills_Yr 1_6 Units'!$A$41,Input!$A$77:$A$82,0),MATCH('Residential Bills_Yr 1_6 Units'!AP13:AR13,Input!$C$76:$AL$76,0))</f>
        <v>8.0000000000000002E-3</v>
      </c>
      <c r="AQ41" s="7">
        <f>AR22+AR26+AR28+AR29</f>
        <v>47.59</v>
      </c>
      <c r="AR41" s="15">
        <f>ROUND(AP41*AQ41,2)</f>
        <v>0.38</v>
      </c>
      <c r="AS41" s="7"/>
      <c r="AT41" s="23">
        <f>INDEX(Input!$C$77:$AL$82,MATCH('Residential Bills_Yr 1_6 Units'!$A$41,Input!$A$77:$A$82,0),MATCH('Residential Bills_Yr 1_6 Units'!AT13:AV13,Input!$C$76:$AL$76,0))</f>
        <v>8.0000000000000002E-3</v>
      </c>
      <c r="AU41" s="7">
        <f>AV22+AV26+AV28+AV29</f>
        <v>47.59</v>
      </c>
      <c r="AV41" s="15">
        <f>ROUND(AT41*AU41,2)</f>
        <v>0.38</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42.45</v>
      </c>
      <c r="F49" s="21"/>
      <c r="G49" s="22"/>
      <c r="H49" s="25">
        <f>H22+H38+H41</f>
        <v>42.45</v>
      </c>
      <c r="J49" s="21"/>
      <c r="K49" s="22"/>
      <c r="L49" s="25">
        <f>L22+L38+L41</f>
        <v>42.45</v>
      </c>
      <c r="N49" s="21"/>
      <c r="O49" s="22"/>
      <c r="P49" s="25">
        <f>P22+P38+P41</f>
        <v>42.45</v>
      </c>
      <c r="R49" s="21"/>
      <c r="S49" s="22"/>
      <c r="T49" s="25">
        <f>T22+T38+T41</f>
        <v>42.45</v>
      </c>
      <c r="V49" s="21"/>
      <c r="W49" s="22"/>
      <c r="X49" s="25">
        <f>X22+X38+X41</f>
        <v>42.45</v>
      </c>
      <c r="Z49" s="21"/>
      <c r="AA49" s="22"/>
      <c r="AB49" s="25">
        <f>AB22+AB38+AB41</f>
        <v>49.970000000000006</v>
      </c>
      <c r="AD49" s="21"/>
      <c r="AE49" s="22"/>
      <c r="AF49" s="25">
        <f>AF22+AF38+AF41</f>
        <v>49.970000000000006</v>
      </c>
      <c r="AH49" s="21"/>
      <c r="AI49" s="22"/>
      <c r="AJ49" s="25">
        <f>AJ22+AJ38+AJ41</f>
        <v>49.970000000000006</v>
      </c>
      <c r="AL49" s="21"/>
      <c r="AM49" s="22"/>
      <c r="AN49" s="25">
        <f>AN22+AN38+AN41</f>
        <v>49.970000000000006</v>
      </c>
      <c r="AP49" s="21"/>
      <c r="AQ49" s="22"/>
      <c r="AR49" s="25">
        <f>AR22+AR38+AR41</f>
        <v>49.970000000000006</v>
      </c>
      <c r="AS49" s="137"/>
      <c r="AT49" s="21"/>
      <c r="AU49" s="22"/>
      <c r="AV49" s="25">
        <f>AV22+AV38+AV41</f>
        <v>49.970000000000006</v>
      </c>
    </row>
    <row r="51" spans="1:48" x14ac:dyDescent="0.3">
      <c r="A51" t="s">
        <v>88</v>
      </c>
    </row>
    <row r="52" spans="1:48" ht="15" thickBot="1" x14ac:dyDescent="0.35"/>
    <row r="53" spans="1:48" x14ac:dyDescent="0.3">
      <c r="A53" s="9" t="s">
        <v>90</v>
      </c>
      <c r="B53" s="10">
        <f>B5</f>
        <v>2024</v>
      </c>
    </row>
    <row r="54" spans="1:48" x14ac:dyDescent="0.3">
      <c r="A54" s="11" t="s">
        <v>5</v>
      </c>
      <c r="B54" s="12" t="str">
        <f>B6</f>
        <v>5/8"</v>
      </c>
    </row>
    <row r="55" spans="1:48" x14ac:dyDescent="0.3">
      <c r="A55" s="11" t="s">
        <v>40</v>
      </c>
      <c r="B55" s="12">
        <v>6</v>
      </c>
    </row>
    <row r="56" spans="1:48" x14ac:dyDescent="0.3">
      <c r="A56" s="11" t="s">
        <v>7</v>
      </c>
      <c r="B56" s="12" t="str">
        <f>B8</f>
        <v>Residential</v>
      </c>
    </row>
    <row r="57" spans="1:48" x14ac:dyDescent="0.3">
      <c r="A57" s="11" t="s">
        <v>97</v>
      </c>
      <c r="B57" s="12" t="s">
        <v>25</v>
      </c>
    </row>
    <row r="58" spans="1:48" x14ac:dyDescent="0.3">
      <c r="A58" s="11" t="s">
        <v>54</v>
      </c>
      <c r="B58" s="12" t="str">
        <f>B10</f>
        <v>Monthly</v>
      </c>
    </row>
    <row r="59" spans="1:48" ht="15" thickBot="1" x14ac:dyDescent="0.35">
      <c r="A59" s="13" t="s">
        <v>27</v>
      </c>
      <c r="B59" s="27" t="str">
        <f>B11</f>
        <v>Los Angeles</v>
      </c>
    </row>
    <row r="60" spans="1:48" ht="15" thickBot="1" x14ac:dyDescent="0.35">
      <c r="A60" s="1"/>
      <c r="B60" s="3"/>
    </row>
    <row r="61" spans="1:48" ht="15" thickBot="1" x14ac:dyDescent="0.35">
      <c r="A61" s="1"/>
      <c r="B61" s="143" t="str">
        <f>CONCATENATE("January"," ",$B$5)</f>
        <v>January 2024</v>
      </c>
      <c r="C61" s="144"/>
      <c r="D61" s="145"/>
      <c r="F61" s="143" t="str">
        <f>CONCATENATE("February"," ",$B$5)</f>
        <v>February 2024</v>
      </c>
      <c r="G61" s="144"/>
      <c r="H61" s="145"/>
      <c r="J61" s="143" t="str">
        <f>CONCATENATE("March"," ",$B$5)</f>
        <v>March 2024</v>
      </c>
      <c r="K61" s="144"/>
      <c r="L61" s="145"/>
      <c r="N61" s="143" t="str">
        <f>CONCATENATE("April"," ",$B$5)</f>
        <v>April 2024</v>
      </c>
      <c r="O61" s="144"/>
      <c r="P61" s="145"/>
      <c r="R61" s="143" t="str">
        <f>CONCATENATE("May"," ",$B$5)</f>
        <v>May 2024</v>
      </c>
      <c r="S61" s="144"/>
      <c r="T61" s="145"/>
      <c r="V61" s="143" t="str">
        <f>CONCATENATE("June"," ",$B$5)</f>
        <v>June 2024</v>
      </c>
      <c r="W61" s="144"/>
      <c r="X61" s="145"/>
      <c r="Z61" s="143" t="str">
        <f>CONCATENATE("July"," ",$B$5)</f>
        <v>July 2024</v>
      </c>
      <c r="AA61" s="144"/>
      <c r="AB61" s="145"/>
      <c r="AD61" s="143" t="str">
        <f>CONCATENATE("August"," ",$B$5)</f>
        <v>August 2024</v>
      </c>
      <c r="AE61" s="144"/>
      <c r="AF61" s="145"/>
      <c r="AH61" s="143" t="str">
        <f>CONCATENATE("September"," ",$B$5)</f>
        <v>September 2024</v>
      </c>
      <c r="AI61" s="144"/>
      <c r="AJ61" s="145"/>
      <c r="AL61" s="143" t="str">
        <f>CONCATENATE("October"," ",$B$5)</f>
        <v>October 2024</v>
      </c>
      <c r="AM61" s="144"/>
      <c r="AN61" s="145"/>
      <c r="AP61" s="143" t="str">
        <f>CONCATENATE("November"," ",$B$5)</f>
        <v>November 2024</v>
      </c>
      <c r="AQ61" s="144"/>
      <c r="AR61" s="145"/>
      <c r="AS61" s="133"/>
      <c r="AT61" s="143" t="str">
        <f>CONCATENATE("December"," ",$B$5)</f>
        <v>December 2024</v>
      </c>
      <c r="AU61" s="144"/>
      <c r="AV61" s="145"/>
    </row>
    <row r="62" spans="1:48" x14ac:dyDescent="0.3">
      <c r="A62" s="1" t="s">
        <v>4</v>
      </c>
      <c r="B62" s="14"/>
      <c r="D62" s="15">
        <f>INDEX(Input!$C$28:$AL$42,MATCH('Residential Bills_Yr 1_6 Units'!$B$54,Input!$A$28:$A$42,0),MATCH('Residential Bills_Yr 1_6 Units'!B$61,Input!$C$27:$AL$27,0))+Input!C43</f>
        <v>10.270000000000001</v>
      </c>
      <c r="F62" s="14"/>
      <c r="H62" s="15">
        <f>INDEX(Input!$C$28:$AL$42,MATCH('Residential Bills_Yr 1_6 Units'!$B$54,Input!$A$28:$A$42,0),MATCH('Residential Bills_Yr 1_6 Units'!F$61,Input!$C$27:$AL$27,0))+Input!C43</f>
        <v>10.270000000000001</v>
      </c>
      <c r="J62" s="14"/>
      <c r="L62" s="15">
        <f>INDEX(Input!$C$28:$AL$42,MATCH('Residential Bills_Yr 1_6 Units'!$B$54,Input!$A$28:$A$42,0),MATCH('Residential Bills_Yr 1_6 Units'!J$61,Input!$C$27:$AL$27,0))+Input!C43</f>
        <v>10.270000000000001</v>
      </c>
      <c r="N62" s="14"/>
      <c r="P62" s="15">
        <f>INDEX(Input!$C$28:$AL$42,MATCH('Residential Bills_Yr 1_6 Units'!$B$54,Input!$A$28:$A$42,0),MATCH('Residential Bills_Yr 1_6 Units'!N$61,Input!$C$27:$AL$27,0))+Input!C43</f>
        <v>10.270000000000001</v>
      </c>
      <c r="R62" s="14"/>
      <c r="T62" s="15">
        <f>INDEX(Input!$C$28:$AL$42,MATCH('Residential Bills_Yr 1_6 Units'!$B$54,Input!$A$28:$A$42,0),MATCH('Residential Bills_Yr 1_6 Units'!R$61,Input!$C$27:$AL$27,0))+Input!C43</f>
        <v>10.270000000000001</v>
      </c>
      <c r="V62" s="14"/>
      <c r="X62" s="15">
        <f>INDEX(Input!$C$28:$AL$42,MATCH('Residential Bills_Yr 1_6 Units'!$B$54,Input!$A$28:$A$42,0),MATCH('Residential Bills_Yr 1_6 Units'!V$61,Input!$C$27:$AL$27,0))+Input!C43</f>
        <v>10.270000000000001</v>
      </c>
      <c r="Z62" s="14"/>
      <c r="AB62" s="15">
        <f>INDEX(Input!$C$28:$AL$42,MATCH('Residential Bills_Yr 1_6 Units'!$B$54,Input!$A$28:$A$42,0),MATCH('Residential Bills_Yr 1_6 Units'!Z$61,Input!$C$27:$AL$27,0))+Input!C43</f>
        <v>11.19</v>
      </c>
      <c r="AD62" s="14"/>
      <c r="AF62" s="15">
        <f>INDEX(Input!$C$28:$AL$42,MATCH('Residential Bills_Yr 1_6 Units'!$B$54,Input!$A$28:$A$42,0),MATCH('Residential Bills_Yr 1_6 Units'!AD$61,Input!$C$27:$AL$27,0))+Input!C43</f>
        <v>11.19</v>
      </c>
      <c r="AH62" s="14"/>
      <c r="AJ62" s="15">
        <f>INDEX(Input!$C$28:$AL$42,MATCH('Residential Bills_Yr 1_6 Units'!$B$54,Input!$A$28:$A$42,0),MATCH('Residential Bills_Yr 1_6 Units'!AH$61,Input!$C$27:$AL$27,0))+Input!C43</f>
        <v>11.19</v>
      </c>
      <c r="AL62" s="14"/>
      <c r="AN62" s="15">
        <f>INDEX(Input!$C$28:$AL$42,MATCH('Residential Bills_Yr 1_6 Units'!$B$54,Input!$A$28:$A$42,0),MATCH('Residential Bills_Yr 1_6 Units'!AL$61,Input!$C$27:$AL$27,0))+Input!C43</f>
        <v>11.19</v>
      </c>
      <c r="AP62" s="14"/>
      <c r="AR62" s="15">
        <f>INDEX(Input!$C$28:$AL$42,MATCH('Residential Bills_Yr 1_6 Units'!$B$54,Input!$A$28:$A$42,0),MATCH('Residential Bills_Yr 1_6 Units'!AP$61,Input!$C$27:$AL$27,0))+Input!C43</f>
        <v>11.19</v>
      </c>
      <c r="AS62" s="7"/>
      <c r="AT62" s="14"/>
      <c r="AV62" s="15">
        <f>INDEX(Input!$C$28:$AL$42,MATCH('Residential Bills_Yr 1_6 Units'!$B$54,Input!$A$28:$A$42,0),MATCH('Residential Bills_Yr 1_6 Units'!AT$61,Input!$C$27:$AL$27,0))+Input!C43</f>
        <v>11.19</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1_6 Units'!$A65,Input!$A$21:$A$25,0),MATCH('Residential Bills_Yr 1_6 Units'!B$61,Input!$C$20:$AL$20,0))</f>
        <v>4.1147</v>
      </c>
      <c r="C65" s="3">
        <f>IF($B$55&gt;Input!F87,Input!F87,'Residential Bills_Yr 1_6 Units'!$B$55)</f>
        <v>6</v>
      </c>
      <c r="D65" s="15">
        <f>ROUND(IFERROR(B65*C65," "),2)</f>
        <v>24.69</v>
      </c>
      <c r="F65" s="19">
        <f>INDEX(Input!$C$21:$AL$25,MATCH('Residential Bills_Yr 1_6 Units'!$A65,Input!$A$21:$A$25,0),MATCH('Residential Bills_Yr 1_6 Units'!F$61,Input!$C$20:$AL$20,0))</f>
        <v>4.1147</v>
      </c>
      <c r="G65" s="3">
        <f>IF($B$55&gt;Input!G87,Input!G87,'Residential Bills_Yr 1_6 Units'!$B$55)</f>
        <v>6</v>
      </c>
      <c r="H65" s="15">
        <f>ROUND(IFERROR(F65*G65," "),2)</f>
        <v>24.69</v>
      </c>
      <c r="J65" s="19">
        <f>INDEX(Input!$C$21:$AL$25,MATCH('Residential Bills_Yr 1_6 Units'!$A65,Input!$A$21:$A$25,0),MATCH('Residential Bills_Yr 1_6 Units'!J$61,Input!$C$20:$AL$20,0))</f>
        <v>4.1147</v>
      </c>
      <c r="K65" s="3">
        <f>IF($B$55&gt;Input!H87,Input!H87,'Residential Bills_Yr 1_6 Units'!$B$55)</f>
        <v>6</v>
      </c>
      <c r="L65" s="15">
        <f>ROUND(IFERROR(J65*K65," "),2)</f>
        <v>24.69</v>
      </c>
      <c r="N65" s="19">
        <f>INDEX(Input!$C$21:$AL$25,MATCH('Residential Bills_Yr 1_6 Units'!$A65,Input!$A$21:$A$25,0),MATCH('Residential Bills_Yr 1_6 Units'!N$61,Input!$C$20:$AL$20,0))</f>
        <v>4.1147</v>
      </c>
      <c r="O65" s="3">
        <f>IF($B$55&gt;Input!I87,Input!I87,'Residential Bills_Yr 1_6 Units'!$B$55)</f>
        <v>6</v>
      </c>
      <c r="P65" s="15">
        <f>ROUND(IFERROR(N65*O65," "),2)</f>
        <v>24.69</v>
      </c>
      <c r="R65" s="19">
        <f>INDEX(Input!$C$21:$AL$25,MATCH('Residential Bills_Yr 1_6 Units'!$A65,Input!$A$21:$A$25,0),MATCH('Residential Bills_Yr 1_6 Units'!R$61,Input!$C$20:$AL$20,0))</f>
        <v>4.1147</v>
      </c>
      <c r="S65" s="3">
        <f>IF($B$55&gt;Input!J87,Input!J87,'Residential Bills_Yr 1_6 Units'!$B$55)</f>
        <v>6</v>
      </c>
      <c r="T65" s="15">
        <f>ROUND(IFERROR(R65*S65," "),2)</f>
        <v>24.69</v>
      </c>
      <c r="V65" s="19">
        <f>INDEX(Input!$C$21:$AL$25,MATCH('Residential Bills_Yr 1_6 Units'!$A65,Input!$A$21:$A$25,0),MATCH('Residential Bills_Yr 1_6 Units'!V$61,Input!$C$20:$AL$20,0))</f>
        <v>4.1147</v>
      </c>
      <c r="W65" s="3">
        <f>IF($B$55&gt;Input!K87,Input!K87,'Residential Bills_Yr 1_6 Units'!$B$55)</f>
        <v>6</v>
      </c>
      <c r="X65" s="15">
        <f>ROUND(IFERROR(V65*W65," "),2)</f>
        <v>24.69</v>
      </c>
      <c r="Z65" s="19">
        <f>INDEX(Input!$C$21:$AL$25,MATCH('Residential Bills_Yr 1_6 Units'!$A65,Input!$A$21:$A$25,0),MATCH('Residential Bills_Yr 1_6 Units'!Z$61,Input!$C$20:$AL$20,0))</f>
        <v>4.3418000000000001</v>
      </c>
      <c r="AA65" s="3">
        <f>IF($B$55&gt;Input!L87,Input!L87,'Residential Bills_Yr 1_6 Units'!$B$55)</f>
        <v>6</v>
      </c>
      <c r="AB65" s="15">
        <f>ROUND(IFERROR(Z65*AA65," "),2)</f>
        <v>26.05</v>
      </c>
      <c r="AD65" s="19">
        <f>INDEX(Input!$C$21:$AL$25,MATCH('Residential Bills_Yr 1_6 Units'!$A65,Input!$A$21:$A$25,0),MATCH('Residential Bills_Yr 1_6 Units'!AD$61,Input!$C$20:$AL$20,0))</f>
        <v>4.3418000000000001</v>
      </c>
      <c r="AE65" s="3">
        <f>IF($B$55&gt;Input!M87,Input!M87,'Residential Bills_Yr 1_6 Units'!$B$55)</f>
        <v>6</v>
      </c>
      <c r="AF65" s="15">
        <f>ROUND(IFERROR(AD65*AE65," "),2)</f>
        <v>26.05</v>
      </c>
      <c r="AH65" s="19">
        <f>INDEX(Input!$C$21:$AL$25,MATCH('Residential Bills_Yr 1_6 Units'!$A65,Input!$A$21:$A$25,0),MATCH('Residential Bills_Yr 1_6 Units'!AH$61,Input!$C$20:$AL$20,0))</f>
        <v>4.3418000000000001</v>
      </c>
      <c r="AI65" s="3">
        <f>IF($B$55&gt;Input!N87,Input!N87,'Residential Bills_Yr 1_6 Units'!$B$55)</f>
        <v>6</v>
      </c>
      <c r="AJ65" s="15">
        <f>ROUND(IFERROR(AH65*AI65," "),2)</f>
        <v>26.05</v>
      </c>
      <c r="AL65" s="19">
        <f>INDEX(Input!$C$21:$AL$25,MATCH('Residential Bills_Yr 1_6 Units'!$A65,Input!$A$21:$A$25,0),MATCH('Residential Bills_Yr 1_6 Units'!AL$61,Input!$C$20:$AL$20,0))</f>
        <v>4.3418000000000001</v>
      </c>
      <c r="AM65" s="3">
        <f>IF($B$55&gt;Input!O87,Input!O87,'Residential Bills_Yr 1_6 Units'!$B$55)</f>
        <v>6</v>
      </c>
      <c r="AN65" s="15">
        <f>ROUND(IFERROR(AL65*AM65," "),2)</f>
        <v>26.05</v>
      </c>
      <c r="AP65" s="19">
        <f>INDEX(Input!$C$21:$AL$25,MATCH('Residential Bills_Yr 1_6 Units'!$A65,Input!$A$21:$A$25,0),MATCH('Residential Bills_Yr 1_6 Units'!AP$61,Input!$C$20:$AL$20,0))</f>
        <v>4.3418000000000001</v>
      </c>
      <c r="AQ65" s="3">
        <f>IF($B$55&gt;Input!P87,Input!P87,'Residential Bills_Yr 1_6 Units'!$B$55)</f>
        <v>6</v>
      </c>
      <c r="AR65" s="15">
        <f>ROUND(IFERROR(AP65*AQ65," "),2)</f>
        <v>26.05</v>
      </c>
      <c r="AS65" s="7"/>
      <c r="AT65" s="19">
        <f>INDEX(Input!$C$21:$AL$25,MATCH('Residential Bills_Yr 1_6 Units'!$A65,Input!$A$21:$A$25,0),MATCH('Residential Bills_Yr 1_6 Units'!AT$61,Input!$C$20:$AL$20,0))</f>
        <v>4.3418000000000001</v>
      </c>
      <c r="AU65" s="3">
        <f>IF($B$55&gt;Input!Q87,Input!Q87,'Residential Bills_Yr 1_6 Units'!$B$55)</f>
        <v>6</v>
      </c>
      <c r="AV65" s="15">
        <f>ROUND(IFERROR(AT65*AU65," "),2)</f>
        <v>26.05</v>
      </c>
    </row>
    <row r="66" spans="1:48" x14ac:dyDescent="0.3">
      <c r="A66" t="str">
        <f>A18</f>
        <v>Tier 2</v>
      </c>
      <c r="B66" s="19">
        <f>INDEX(Input!$C$21:$AL$25,MATCH('Residential Bills_Yr 1_6 Units'!$A66,Input!$A$21:$A$25,0),MATCH('Residential Bills_Yr 1_6 Units'!B$61,Input!$C$20:$AL$20,0))</f>
        <v>4.7662000000000004</v>
      </c>
      <c r="C66" s="3">
        <f>IF(($B$55-C65)&gt;Input!F88,Input!F88,($B$55-C65))</f>
        <v>0</v>
      </c>
      <c r="D66" s="15">
        <f>ROUND(IFERROR(B66*C66," "),2)</f>
        <v>0</v>
      </c>
      <c r="F66" s="19">
        <f>INDEX(Input!$C$21:$AL$25,MATCH('Residential Bills_Yr 1_6 Units'!$A66,Input!$A$21:$A$25,0),MATCH('Residential Bills_Yr 1_6 Units'!F$61,Input!$C$20:$AL$20,0))</f>
        <v>4.7662000000000004</v>
      </c>
      <c r="G66" s="3">
        <f>IF(($B$55-G65)&gt;Input!G88,Input!G88,($B$55-G65))</f>
        <v>0</v>
      </c>
      <c r="H66" s="15">
        <f>ROUND(IFERROR(F66*G66," "),2)</f>
        <v>0</v>
      </c>
      <c r="J66" s="19">
        <f>INDEX(Input!$C$21:$AL$25,MATCH('Residential Bills_Yr 1_6 Units'!$A66,Input!$A$21:$A$25,0),MATCH('Residential Bills_Yr 1_6 Units'!J$61,Input!$C$20:$AL$20,0))</f>
        <v>4.7662000000000004</v>
      </c>
      <c r="K66" s="3">
        <f>IF(($B$55-K65)&gt;Input!H88,Input!H88,($B$55-K65))</f>
        <v>0</v>
      </c>
      <c r="L66" s="15">
        <f>ROUND(IFERROR(J66*K66," "),2)</f>
        <v>0</v>
      </c>
      <c r="N66" s="19">
        <f>INDEX(Input!$C$21:$AL$25,MATCH('Residential Bills_Yr 1_6 Units'!$A66,Input!$A$21:$A$25,0),MATCH('Residential Bills_Yr 1_6 Units'!N$61,Input!$C$20:$AL$20,0))</f>
        <v>4.7662000000000004</v>
      </c>
      <c r="O66" s="3">
        <f>IF(($B$55-O65)&gt;Input!I88,Input!I88,($B$55-O65))</f>
        <v>0</v>
      </c>
      <c r="P66" s="15">
        <f>ROUND(IFERROR(N66*O66," "),2)</f>
        <v>0</v>
      </c>
      <c r="R66" s="19">
        <f>INDEX(Input!$C$21:$AL$25,MATCH('Residential Bills_Yr 1_6 Units'!$A66,Input!$A$21:$A$25,0),MATCH('Residential Bills_Yr 1_6 Units'!R$61,Input!$C$20:$AL$20,0))</f>
        <v>4.7662000000000004</v>
      </c>
      <c r="S66" s="3">
        <f>IF(($B$55-S65)&gt;Input!J88,Input!J88,($B$55-S65))</f>
        <v>0</v>
      </c>
      <c r="T66" s="15">
        <f>ROUND(IFERROR(R66*S66," "),2)</f>
        <v>0</v>
      </c>
      <c r="V66" s="19">
        <f>INDEX(Input!$C$21:$AL$25,MATCH('Residential Bills_Yr 1_6 Units'!$A66,Input!$A$21:$A$25,0),MATCH('Residential Bills_Yr 1_6 Units'!V$61,Input!$C$20:$AL$20,0))</f>
        <v>4.7662000000000004</v>
      </c>
      <c r="W66" s="3">
        <f>IF(($B$55-W65)&gt;Input!K88,Input!K88,($B$55-S65))</f>
        <v>0</v>
      </c>
      <c r="X66" s="15">
        <f>ROUND(IFERROR(V66*W66," "),2)</f>
        <v>0</v>
      </c>
      <c r="Z66" s="19">
        <f>INDEX(Input!$C$21:$AL$25,MATCH('Residential Bills_Yr 1_6 Units'!$A66,Input!$A$21:$A$25,0),MATCH('Residential Bills_Yr 1_6 Units'!Z$61,Input!$C$20:$AL$20,0))</f>
        <v>4.9928999999999997</v>
      </c>
      <c r="AA66" s="3">
        <f>IF(($B$55-AA65)&gt;Input!L88,Input!L88,($B$55-AA65))</f>
        <v>0</v>
      </c>
      <c r="AB66" s="15">
        <f>ROUND(IFERROR(Z66*AA66," "),2)</f>
        <v>0</v>
      </c>
      <c r="AD66" s="19">
        <f>INDEX(Input!$C$21:$AL$25,MATCH('Residential Bills_Yr 1_6 Units'!$A66,Input!$A$21:$A$25,0),MATCH('Residential Bills_Yr 1_6 Units'!AD$61,Input!$C$20:$AL$20,0))</f>
        <v>4.9928999999999997</v>
      </c>
      <c r="AE66" s="3">
        <f>IF(($B$55-AE65)&gt;Input!M88,Input!M88,($B$55-AE65))</f>
        <v>0</v>
      </c>
      <c r="AF66" s="15">
        <f>ROUND(IFERROR(AD66*AE66," "),2)</f>
        <v>0</v>
      </c>
      <c r="AH66" s="19">
        <f>INDEX(Input!$C$21:$AL$25,MATCH('Residential Bills_Yr 1_6 Units'!$A66,Input!$A$21:$A$25,0),MATCH('Residential Bills_Yr 1_6 Units'!AH$61,Input!$C$20:$AL$20,0))</f>
        <v>4.9928999999999997</v>
      </c>
      <c r="AI66" s="3">
        <f>IF(($B$55-AI65)&gt;Input!N88,Input!N88,($B$55-AI65))</f>
        <v>0</v>
      </c>
      <c r="AJ66" s="15">
        <f>ROUND(IFERROR(AH66*AI66," "),2)</f>
        <v>0</v>
      </c>
      <c r="AL66" s="19">
        <f>INDEX(Input!$C$21:$AL$25,MATCH('Residential Bills_Yr 1_6 Units'!$A66,Input!$A$21:$A$25,0),MATCH('Residential Bills_Yr 1_6 Units'!AL$61,Input!$C$20:$AL$20,0))</f>
        <v>4.9928999999999997</v>
      </c>
      <c r="AM66" s="3">
        <f>IF(($B$55-AM65)&gt;Input!O88,Input!O88,($B$55-AM65))</f>
        <v>0</v>
      </c>
      <c r="AN66" s="15">
        <f>ROUND(IFERROR(AL66*AM66," "),2)</f>
        <v>0</v>
      </c>
      <c r="AP66" s="19">
        <f>INDEX(Input!$C$21:$AL$25,MATCH('Residential Bills_Yr 1_6 Units'!$A66,Input!$A$21:$A$25,0),MATCH('Residential Bills_Yr 1_6 Units'!AP$61,Input!$C$20:$AL$20,0))</f>
        <v>4.9928999999999997</v>
      </c>
      <c r="AQ66" s="3">
        <f>IF(($B$55-AQ65)&gt;Input!P88,Input!P88,($B$55-AQ65))</f>
        <v>0</v>
      </c>
      <c r="AR66" s="15">
        <f>ROUND(IFERROR(AP66*AQ66," "),2)</f>
        <v>0</v>
      </c>
      <c r="AS66" s="7"/>
      <c r="AT66" s="19">
        <f>INDEX(Input!$C$21:$AL$25,MATCH('Residential Bills_Yr 1_6 Units'!$A66,Input!$A$21:$A$25,0),MATCH('Residential Bills_Yr 1_6 Units'!AT$61,Input!$C$20:$AL$20,0))</f>
        <v>4.9928999999999997</v>
      </c>
      <c r="AU66" s="3">
        <f>IF(($B$55-AU65)&gt;Input!Q88,Input!Q88,($B$55-AU65))</f>
        <v>0</v>
      </c>
      <c r="AV66" s="15">
        <f>ROUND(IFERROR(AT66*AU66," "),2)</f>
        <v>0</v>
      </c>
    </row>
    <row r="67" spans="1:48" x14ac:dyDescent="0.3">
      <c r="A67" t="str">
        <f>A19</f>
        <v>Tier 3</v>
      </c>
      <c r="B67" s="19">
        <f>INDEX(Input!$C$21:$AL$25,MATCH('Residential Bills_Yr 1_6 Units'!$A67,Input!$A$21:$A$25,0),MATCH('Residential Bills_Yr 1_6 Units'!B$61,Input!$C$20:$AL$20,0))</f>
        <v>6.1959999999999997</v>
      </c>
      <c r="C67" s="3">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15">
        <f>ROUND(IFERROR(B67*C67," "),2)</f>
        <v>0</v>
      </c>
      <c r="F67" s="19">
        <f>INDEX(Input!$C$21:$AL$25,MATCH('Residential Bills_Yr 1_6 Units'!$A67,Input!$A$21:$A$25,0),MATCH('Residential Bills_Yr 1_6 Units'!F$61,Input!$C$20:$AL$20,0))</f>
        <v>6.1959999999999997</v>
      </c>
      <c r="G67" s="3">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15">
        <f>ROUND(IFERROR(F67*G67," "),2)</f>
        <v>0</v>
      </c>
      <c r="J67" s="19">
        <f>INDEX(Input!$C$21:$AL$25,MATCH('Residential Bills_Yr 1_6 Units'!$A67,Input!$A$21:$A$25,0),MATCH('Residential Bills_Yr 1_6 Units'!J$61,Input!$C$20:$AL$20,0))</f>
        <v>6.1959999999999997</v>
      </c>
      <c r="K67" s="3">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15">
        <f>ROUND(IFERROR(J67*K67," "),2)</f>
        <v>0</v>
      </c>
      <c r="N67" s="19">
        <f>INDEX(Input!$C$21:$AL$25,MATCH('Residential Bills_Yr 1_6 Units'!$A67,Input!$A$21:$A$25,0),MATCH('Residential Bills_Yr 1_6 Units'!N$61,Input!$C$20:$AL$20,0))</f>
        <v>6.1959999999999997</v>
      </c>
      <c r="O67" s="3">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15">
        <f>ROUND(IFERROR(N67*O67," "),2)</f>
        <v>0</v>
      </c>
      <c r="R67" s="19">
        <f>INDEX(Input!$C$21:$AL$25,MATCH('Residential Bills_Yr 1_6 Units'!$A67,Input!$A$21:$A$25,0),MATCH('Residential Bills_Yr 1_6 Units'!R$61,Input!$C$20:$AL$20,0))</f>
        <v>6.1959999999999997</v>
      </c>
      <c r="S67" s="3">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15">
        <f>ROUND(IFERROR(R67*S67," "),2)</f>
        <v>0</v>
      </c>
      <c r="V67" s="19">
        <f>INDEX(Input!$C$21:$AL$25,MATCH('Residential Bills_Yr 1_6 Units'!$A67,Input!$A$21:$A$25,0),MATCH('Residential Bills_Yr 1_6 Units'!V$61,Input!$C$20:$AL$20,0))</f>
        <v>6.1959999999999997</v>
      </c>
      <c r="W67" s="3">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15">
        <f>ROUND(IFERROR(V67*W67," "),2)</f>
        <v>0</v>
      </c>
      <c r="Z67" s="19">
        <f>INDEX(Input!$C$21:$AL$25,MATCH('Residential Bills_Yr 1_6 Units'!$A67,Input!$A$21:$A$25,0),MATCH('Residential Bills_Yr 1_6 Units'!Z$61,Input!$C$20:$AL$20,0))</f>
        <v>6.4907000000000004</v>
      </c>
      <c r="AA67" s="3">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15">
        <f>ROUND(IFERROR(Z67*AA67," "),2)</f>
        <v>0</v>
      </c>
      <c r="AD67" s="19">
        <f>INDEX(Input!$C$21:$AL$25,MATCH('Residential Bills_Yr 1_6 Units'!$A67,Input!$A$21:$A$25,0),MATCH('Residential Bills_Yr 1_6 Units'!AD$61,Input!$C$20:$AL$20,0))</f>
        <v>6.4907000000000004</v>
      </c>
      <c r="AE67" s="3">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15">
        <f>ROUND(IFERROR(AD67*AE67," "),2)</f>
        <v>0</v>
      </c>
      <c r="AH67" s="19">
        <f>INDEX(Input!$C$21:$AL$25,MATCH('Residential Bills_Yr 1_6 Units'!$A67,Input!$A$21:$A$25,0),MATCH('Residential Bills_Yr 1_6 Units'!AH$61,Input!$C$20:$AL$20,0))</f>
        <v>6.4907000000000004</v>
      </c>
      <c r="AI67" s="3">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15">
        <f>ROUND(IFERROR(AH67*AI67," "),2)</f>
        <v>0</v>
      </c>
      <c r="AL67" s="19">
        <f>INDEX(Input!$C$21:$AL$25,MATCH('Residential Bills_Yr 1_6 Units'!$A67,Input!$A$21:$A$25,0),MATCH('Residential Bills_Yr 1_6 Units'!AL$61,Input!$C$20:$AL$20,0))</f>
        <v>6.4907000000000004</v>
      </c>
      <c r="AM67" s="3">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15">
        <f>ROUND(IFERROR(AL67*AM67," "),2)</f>
        <v>0</v>
      </c>
      <c r="AP67" s="19">
        <f>INDEX(Input!$C$21:$AL$25,MATCH('Residential Bills_Yr 1_6 Units'!$A67,Input!$A$21:$A$25,0),MATCH('Residential Bills_Yr 1_6 Units'!AP$61,Input!$C$20:$AL$20,0))</f>
        <v>6.4907000000000004</v>
      </c>
      <c r="AQ67" s="3">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INDEX(Input!$C$21:$AL$25,MATCH('Residential Bills_Yr 1_6 Units'!$A67,Input!$A$21:$A$25,0),MATCH('Residential Bills_Yr 1_6 Units'!AT$61,Input!$C$20:$AL$20,0))</f>
        <v>6.4907000000000004</v>
      </c>
      <c r="AU67" s="3">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15">
        <f>ROUND(IFERROR(AT67*AU67," "),2)</f>
        <v>0</v>
      </c>
    </row>
    <row r="68" spans="1:48" ht="14.4" hidden="1" customHeight="1" x14ac:dyDescent="0.3">
      <c r="A68" t="str">
        <f>A20</f>
        <v>Tier 4</v>
      </c>
      <c r="B68" s="19">
        <f>INDEX(Input!$C$21:$AL$25,MATCH('Residential Bills_Yr 1_6 Units'!$A68,Input!$A$21:$A$25,0),MATCH('Residential Bills_Yr 1_6 Units'!B$61,Input!$C$20:$AL$20,0))</f>
        <v>0</v>
      </c>
      <c r="C68" s="3"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15" t="str">
        <f t="shared" ref="D68:D69" si="24">IFERROR(B68*C68," ")</f>
        <v xml:space="preserve"> </v>
      </c>
      <c r="F68" s="19">
        <f>INDEX(Input!$C$21:$AL$25,MATCH('Residential Bills_Yr 1_6 Units'!$A68,Input!$A$21:$A$25,0),MATCH('Residential Bills_Yr 1_6 Units'!F$61,Input!$C$20:$AL$20,0))</f>
        <v>0</v>
      </c>
      <c r="G68" s="3"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15" t="str">
        <f t="shared" ref="H68:H69" si="25">IFERROR(F68*G68," ")</f>
        <v xml:space="preserve"> </v>
      </c>
      <c r="J68" s="19">
        <f>INDEX(Input!$C$21:$AL$25,MATCH('Residential Bills_Yr 1_6 Units'!$A68,Input!$A$21:$A$25,0),MATCH('Residential Bills_Yr 1_6 Units'!J$61,Input!$C$20:$AL$20,0))</f>
        <v>0</v>
      </c>
      <c r="K68" s="3"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15" t="str">
        <f t="shared" ref="L68:L69" si="26">IFERROR(J68*K68," ")</f>
        <v xml:space="preserve"> </v>
      </c>
      <c r="N68" s="19">
        <f>INDEX(Input!$C$21:$AL$25,MATCH('Residential Bills_Yr 1_6 Units'!$A68,Input!$A$21:$A$25,0),MATCH('Residential Bills_Yr 1_6 Units'!N$61,Input!$C$20:$AL$20,0))</f>
        <v>0</v>
      </c>
      <c r="O68" s="3"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15" t="str">
        <f t="shared" ref="P68:P69" si="27">IFERROR(N68*O68," ")</f>
        <v xml:space="preserve"> </v>
      </c>
      <c r="R68" s="19">
        <f>INDEX(Input!$C$21:$AL$25,MATCH('Residential Bills_Yr 1_6 Units'!$A68,Input!$A$21:$A$25,0),MATCH('Residential Bills_Yr 1_6 Units'!R$61,Input!$C$20:$AL$20,0))</f>
        <v>0</v>
      </c>
      <c r="S68" s="3"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15" t="str">
        <f t="shared" ref="T68:T69" si="28">IFERROR(R68*S68," ")</f>
        <v xml:space="preserve"> </v>
      </c>
      <c r="V68" s="19">
        <f>INDEX(Input!$C$21:$AL$25,MATCH('Residential Bills_Yr 1_6 Units'!$A68,Input!$A$21:$A$25,0),MATCH('Residential Bills_Yr 1_6 Units'!V$61,Input!$C$20:$AL$20,0))</f>
        <v>0</v>
      </c>
      <c r="W68" s="3"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15" t="str">
        <f t="shared" ref="X68:X69" si="29">IFERROR(V68*W68," ")</f>
        <v xml:space="preserve"> </v>
      </c>
      <c r="Z68" s="19">
        <f>INDEX(Input!$C$21:$AL$25,MATCH('Residential Bills_Yr 1_6 Units'!$A68,Input!$A$21:$A$25,0),MATCH('Residential Bills_Yr 1_6 Units'!Z$61,Input!$C$20:$AL$20,0))</f>
        <v>0</v>
      </c>
      <c r="AA68" s="3"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15" t="str">
        <f t="shared" ref="AB68:AB69" si="30">IFERROR(Z68*AA68," ")</f>
        <v xml:space="preserve"> </v>
      </c>
      <c r="AD68" s="19">
        <f>INDEX(Input!$C$21:$AL$25,MATCH('Residential Bills_Yr 1_6 Units'!$A68,Input!$A$21:$A$25,0),MATCH('Residential Bills_Yr 1_6 Units'!AD$61,Input!$C$20:$AL$20,0))</f>
        <v>0</v>
      </c>
      <c r="AE68" s="3"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15" t="str">
        <f t="shared" ref="AF68:AF69" si="31">IFERROR(AD68*AE68," ")</f>
        <v xml:space="preserve"> </v>
      </c>
      <c r="AH68" s="19">
        <f>INDEX(Input!$C$21:$AL$25,MATCH('Residential Bills_Yr 1_6 Units'!$A68,Input!$A$21:$A$25,0),MATCH('Residential Bills_Yr 1_6 Units'!AH$61,Input!$C$20:$AL$20,0))</f>
        <v>0</v>
      </c>
      <c r="AI68" s="3"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15" t="str">
        <f t="shared" ref="AJ68:AJ69" si="32">IFERROR(AH68*AI68," ")</f>
        <v xml:space="preserve"> </v>
      </c>
      <c r="AL68" s="19">
        <f>INDEX(Input!$C$21:$AL$25,MATCH('Residential Bills_Yr 1_6 Units'!$A68,Input!$A$21:$A$25,0),MATCH('Residential Bills_Yr 1_6 Units'!AL$61,Input!$C$20:$AL$20,0))</f>
        <v>0</v>
      </c>
      <c r="AM68" s="3"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15" t="str">
        <f t="shared" ref="AN68:AN69" si="33">IFERROR(AL68*AM68," ")</f>
        <v xml:space="preserve"> </v>
      </c>
      <c r="AP68" s="19">
        <f>INDEX(Input!$C$21:$AL$25,MATCH('Residential Bills_Yr 1_6 Units'!$A68,Input!$A$21:$A$25,0),MATCH('Residential Bills_Yr 1_6 Units'!AP$61,Input!$C$20:$AL$20,0))</f>
        <v>0</v>
      </c>
      <c r="AQ68" s="3"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15" t="str">
        <f t="shared" ref="AR68:AR69" si="34">IFERROR(AP68*AQ68," ")</f>
        <v xml:space="preserve"> </v>
      </c>
      <c r="AS68" s="7"/>
      <c r="AT68" s="19">
        <f>INDEX(Input!$C$21:$AL$25,MATCH('Residential Bills_Yr 1_6 Units'!$A68,Input!$A$21:$A$25,0),MATCH('Residential Bills_Yr 1_6 Units'!AT$61,Input!$C$20:$AL$20,0))</f>
        <v>0</v>
      </c>
      <c r="AU68" s="3"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15" t="str">
        <f t="shared" ref="AV68:AV69" si="35">IFERROR(AT68*AU68," ")</f>
        <v xml:space="preserve"> </v>
      </c>
    </row>
    <row r="69" spans="1:48" ht="14.4" hidden="1" customHeight="1" x14ac:dyDescent="0.3">
      <c r="A69" t="str">
        <f>A21</f>
        <v>Tier 5</v>
      </c>
      <c r="B69" s="19">
        <f>INDEX(Input!$C$21:$AL$25,MATCH('Residential Bills_Yr 1_6 Units'!$A69,Input!$A$21:$A$25,0),MATCH('Residential Bills_Yr 1_6 Units'!B$61,Input!$C$20:$AL$20,0))</f>
        <v>0</v>
      </c>
      <c r="C69" s="3" t="str">
        <f>IF(Input!F128="Tier 5",('Residential Bills_Yr 1_6 Units'!$B$55-'Residential Bills_Yr 1_6 Units'!C65-'Residential Bills_Yr 1_6 Units'!C66-'Residential Bills_Yr 1_6 Units'!C67-'Residential Bills_Yr 1_6 Units'!C68)," ")</f>
        <v xml:space="preserve"> </v>
      </c>
      <c r="D69" s="15" t="str">
        <f t="shared" si="24"/>
        <v xml:space="preserve"> </v>
      </c>
      <c r="F69" s="19">
        <f>INDEX(Input!$C$21:$AL$25,MATCH('Residential Bills_Yr 1_6 Units'!$A69,Input!$A$21:$A$25,0),MATCH('Residential Bills_Yr 1_6 Units'!F$61,Input!$C$20:$AL$20,0))</f>
        <v>0</v>
      </c>
      <c r="G69" s="3" t="str">
        <f>IF(Input!G128="Tier 5",('Residential Bills_Yr 1_6 Units'!$B$55-'Residential Bills_Yr 1_6 Units'!G65-'Residential Bills_Yr 1_6 Units'!G66-'Residential Bills_Yr 1_6 Units'!G67-'Residential Bills_Yr 1_6 Units'!G68)," ")</f>
        <v xml:space="preserve"> </v>
      </c>
      <c r="H69" s="15" t="str">
        <f t="shared" si="25"/>
        <v xml:space="preserve"> </v>
      </c>
      <c r="J69" s="19">
        <f>INDEX(Input!$C$21:$AL$25,MATCH('Residential Bills_Yr 1_6 Units'!$A69,Input!$A$21:$A$25,0),MATCH('Residential Bills_Yr 1_6 Units'!J$61,Input!$C$20:$AL$20,0))</f>
        <v>0</v>
      </c>
      <c r="K69" s="3" t="str">
        <f>IF(Input!H128="Tier 5",('Residential Bills_Yr 1_6 Units'!$B$55-'Residential Bills_Yr 1_6 Units'!K$17-'Residential Bills_Yr 1_6 Units'!K$18-'Residential Bills_Yr 1_6 Units'!K$19-'Residential Bills_Yr 1_6 Units'!K$20)," ")</f>
        <v xml:space="preserve"> </v>
      </c>
      <c r="L69" s="15" t="str">
        <f t="shared" si="26"/>
        <v xml:space="preserve"> </v>
      </c>
      <c r="N69" s="19">
        <f>INDEX(Input!$C$21:$AL$25,MATCH('Residential Bills_Yr 1_6 Units'!$A69,Input!$A$21:$A$25,0),MATCH('Residential Bills_Yr 1_6 Units'!N$61,Input!$C$20:$AL$20,0))</f>
        <v>0</v>
      </c>
      <c r="O69" s="3" t="str">
        <f>IF(Input!I128="Tier 5",('Residential Bills_Yr 1_6 Units'!$B$55-'Residential Bills_Yr 1_6 Units'!O$17-'Residential Bills_Yr 1_6 Units'!O$18-'Residential Bills_Yr 1_6 Units'!O$19-'Residential Bills_Yr 1_6 Units'!O$20)," ")</f>
        <v xml:space="preserve"> </v>
      </c>
      <c r="P69" s="15" t="str">
        <f t="shared" si="27"/>
        <v xml:space="preserve"> </v>
      </c>
      <c r="R69" s="19">
        <f>INDEX(Input!$C$21:$AL$25,MATCH('Residential Bills_Yr 1_6 Units'!$A69,Input!$A$21:$A$25,0),MATCH('Residential Bills_Yr 1_6 Units'!R$61,Input!$C$20:$AL$20,0))</f>
        <v>0</v>
      </c>
      <c r="S69" s="3" t="str">
        <f>IF(Input!J128="Tier 5",('Residential Bills_Yr 1_6 Units'!$B$55-'Residential Bills_Yr 1_6 Units'!S$17-'Residential Bills_Yr 1_6 Units'!S$18-'Residential Bills_Yr 1_6 Units'!S$19-'Residential Bills_Yr 1_6 Units'!S$20)," ")</f>
        <v xml:space="preserve"> </v>
      </c>
      <c r="T69" s="15" t="str">
        <f t="shared" si="28"/>
        <v xml:space="preserve"> </v>
      </c>
      <c r="V69" s="19">
        <f>INDEX(Input!$C$21:$AL$25,MATCH('Residential Bills_Yr 1_6 Units'!$A69,Input!$A$21:$A$25,0),MATCH('Residential Bills_Yr 1_6 Units'!V$61,Input!$C$20:$AL$20,0))</f>
        <v>0</v>
      </c>
      <c r="W69" s="3" t="str">
        <f>IF(Input!K128="Tier 5",('Residential Bills_Yr 1_6 Units'!$B$55-'Residential Bills_Yr 1_6 Units'!W$17-'Residential Bills_Yr 1_6 Units'!W$18-'Residential Bills_Yr 1_6 Units'!W$19-'Residential Bills_Yr 1_6 Units'!W$20)," ")</f>
        <v xml:space="preserve"> </v>
      </c>
      <c r="X69" s="15" t="str">
        <f t="shared" si="29"/>
        <v xml:space="preserve"> </v>
      </c>
      <c r="Z69" s="19">
        <f>INDEX(Input!$C$21:$AL$25,MATCH('Residential Bills_Yr 1_6 Units'!$A69,Input!$A$21:$A$25,0),MATCH('Residential Bills_Yr 1_6 Units'!Z$61,Input!$C$20:$AL$20,0))</f>
        <v>0</v>
      </c>
      <c r="AA69" s="3" t="str">
        <f>IF(Input!L128="Tier 5",('Residential Bills_Yr 1_6 Units'!$B$55-'Residential Bills_Yr 1_6 Units'!AA$17-'Residential Bills_Yr 1_6 Units'!AA$18-'Residential Bills_Yr 1_6 Units'!AA$19-'Residential Bills_Yr 1_6 Units'!AA$20)," ")</f>
        <v xml:space="preserve"> </v>
      </c>
      <c r="AB69" s="15" t="str">
        <f t="shared" si="30"/>
        <v xml:space="preserve"> </v>
      </c>
      <c r="AD69" s="19">
        <f>INDEX(Input!$C$21:$AL$25,MATCH('Residential Bills_Yr 1_6 Units'!$A69,Input!$A$21:$A$25,0),MATCH('Residential Bills_Yr 1_6 Units'!AD$61,Input!$C$20:$AL$20,0))</f>
        <v>0</v>
      </c>
      <c r="AE69" s="3" t="str">
        <f>IF(Input!M128="Tier 5",('Residential Bills_Yr 1_6 Units'!$B$55-'Residential Bills_Yr 1_6 Units'!AE$17-'Residential Bills_Yr 1_6 Units'!AE$18-'Residential Bills_Yr 1_6 Units'!AE$19-'Residential Bills_Yr 1_6 Units'!AE$20)," ")</f>
        <v xml:space="preserve"> </v>
      </c>
      <c r="AF69" s="15" t="str">
        <f t="shared" si="31"/>
        <v xml:space="preserve"> </v>
      </c>
      <c r="AH69" s="19">
        <f>INDEX(Input!$C$21:$AL$25,MATCH('Residential Bills_Yr 1_6 Units'!$A69,Input!$A$21:$A$25,0),MATCH('Residential Bills_Yr 1_6 Units'!AH$61,Input!$C$20:$AL$20,0))</f>
        <v>0</v>
      </c>
      <c r="AI69" s="3" t="str">
        <f>IF(Input!N128="Tier 5",('Residential Bills_Yr 1_6 Units'!$B$55-'Residential Bills_Yr 1_6 Units'!AI$17-'Residential Bills_Yr 1_6 Units'!AI$18-'Residential Bills_Yr 1_6 Units'!AI$19-'Residential Bills_Yr 1_6 Units'!AI$20)," ")</f>
        <v xml:space="preserve"> </v>
      </c>
      <c r="AJ69" s="15" t="str">
        <f t="shared" si="32"/>
        <v xml:space="preserve"> </v>
      </c>
      <c r="AL69" s="19">
        <f>INDEX(Input!$C$21:$AL$25,MATCH('Residential Bills_Yr 1_6 Units'!$A69,Input!$A$21:$A$25,0),MATCH('Residential Bills_Yr 1_6 Units'!AL$61,Input!$C$20:$AL$20,0))</f>
        <v>0</v>
      </c>
      <c r="AM69" s="3" t="str">
        <f>IF(Input!O128="Tier 5",('Residential Bills_Yr 1_6 Units'!$B$55-'Residential Bills_Yr 1_6 Units'!AM$17-'Residential Bills_Yr 1_6 Units'!AM$18-'Residential Bills_Yr 1_6 Units'!AM$19-'Residential Bills_Yr 1_6 Units'!AM$20)," ")</f>
        <v xml:space="preserve"> </v>
      </c>
      <c r="AN69" s="15" t="str">
        <f t="shared" si="33"/>
        <v xml:space="preserve"> </v>
      </c>
      <c r="AP69" s="19">
        <f>INDEX(Input!$C$21:$AL$25,MATCH('Residential Bills_Yr 1_6 Units'!$A69,Input!$A$21:$A$25,0),MATCH('Residential Bills_Yr 1_6 Units'!AP$61,Input!$C$20:$AL$20,0))</f>
        <v>0</v>
      </c>
      <c r="AQ69" s="3" t="str">
        <f>IF(Input!P128="Tier 5",('Residential Bills_Yr 1_6 Units'!$B$55-'Residential Bills_Yr 1_6 Units'!AQ$17-'Residential Bills_Yr 1_6 Units'!AQ$18-'Residential Bills_Yr 1_6 Units'!AQ$19-'Residential Bills_Yr 1_6 Units'!AQ$20)," ")</f>
        <v xml:space="preserve"> </v>
      </c>
      <c r="AR69" s="15" t="str">
        <f t="shared" si="34"/>
        <v xml:space="preserve"> </v>
      </c>
      <c r="AS69" s="7"/>
      <c r="AT69" s="19">
        <f>INDEX(Input!$C$21:$AL$25,MATCH('Residential Bills_Yr 1_6 Units'!$A69,Input!$A$21:$A$25,0),MATCH('Residential Bills_Yr 1_6 Units'!AT$61,Input!$C$20:$AL$20,0))</f>
        <v>0</v>
      </c>
      <c r="AU69" s="3" t="str">
        <f>IF(Input!Q128="Tier 5",('Residential Bills_Yr 1_6 Units'!$B$55-'Residential Bills_Yr 1_6 Units'!AU$17-'Residential Bills_Yr 1_6 Units'!AU$18-'Residential Bills_Yr 1_6 Units'!AU$19-'Residential Bills_Yr 1_6 Units'!AU$20)," ")</f>
        <v xml:space="preserve"> </v>
      </c>
      <c r="AV69" s="15" t="str">
        <f t="shared" si="35"/>
        <v xml:space="preserve"> </v>
      </c>
    </row>
    <row r="70" spans="1:48" x14ac:dyDescent="0.3">
      <c r="A70" t="s">
        <v>38</v>
      </c>
      <c r="B70" s="14"/>
      <c r="C70" s="3">
        <f>SUM(C65:C69)</f>
        <v>6</v>
      </c>
      <c r="D70" s="20">
        <f>SUM(D65:D69)+D62</f>
        <v>34.96</v>
      </c>
      <c r="F70" s="14"/>
      <c r="G70" s="3">
        <f>SUM(G65:G69)</f>
        <v>6</v>
      </c>
      <c r="H70" s="20">
        <f>SUM(H65:H69)+H62</f>
        <v>34.96</v>
      </c>
      <c r="J70" s="14"/>
      <c r="K70" s="3">
        <f>SUM(K65:K69)</f>
        <v>6</v>
      </c>
      <c r="L70" s="20">
        <f>SUM(L65:L69)+L62</f>
        <v>34.96</v>
      </c>
      <c r="N70" s="14"/>
      <c r="O70" s="3">
        <f>SUM(O65:O69)</f>
        <v>6</v>
      </c>
      <c r="P70" s="20">
        <f>SUM(P65:P69)+P62</f>
        <v>34.96</v>
      </c>
      <c r="R70" s="14"/>
      <c r="S70" s="3">
        <f>SUM(S65:S69)</f>
        <v>6</v>
      </c>
      <c r="T70" s="20">
        <f>SUM(T65:T69)+T62</f>
        <v>34.96</v>
      </c>
      <c r="V70" s="14"/>
      <c r="W70" s="3">
        <f>SUM(W65:W69)</f>
        <v>6</v>
      </c>
      <c r="X70" s="20">
        <f>SUM(X65:X69)+X62</f>
        <v>34.96</v>
      </c>
      <c r="Z70" s="14"/>
      <c r="AA70" s="3">
        <f>SUM(AA65:AA69)</f>
        <v>6</v>
      </c>
      <c r="AB70" s="20">
        <f>SUM(AB65:AB69)+AB62</f>
        <v>37.24</v>
      </c>
      <c r="AD70" s="14"/>
      <c r="AE70" s="3">
        <f>SUM(AE65:AE69)</f>
        <v>6</v>
      </c>
      <c r="AF70" s="20">
        <f>SUM(AF65:AF69)+AF62</f>
        <v>37.24</v>
      </c>
      <c r="AH70" s="14"/>
      <c r="AI70" s="3">
        <f>SUM(AI65:AI69)</f>
        <v>6</v>
      </c>
      <c r="AJ70" s="20">
        <f>SUM(AJ65:AJ69)+AJ62</f>
        <v>37.24</v>
      </c>
      <c r="AL70" s="14"/>
      <c r="AM70" s="3">
        <f>SUM(AM65:AM69)</f>
        <v>6</v>
      </c>
      <c r="AN70" s="20">
        <f>SUM(AN65:AN69)+AN62</f>
        <v>37.24</v>
      </c>
      <c r="AP70" s="14"/>
      <c r="AQ70" s="3">
        <f>SUM(AQ65:AQ69)</f>
        <v>6</v>
      </c>
      <c r="AR70" s="20">
        <f>SUM(AR65:AR69)+AR62</f>
        <v>37.24</v>
      </c>
      <c r="AS70" s="50"/>
      <c r="AT70" s="14"/>
      <c r="AU70" s="3">
        <f>SUM(AU65:AU69)</f>
        <v>6</v>
      </c>
      <c r="AV70" s="20">
        <f>SUM(AV65:AV69)+AV62</f>
        <v>37.24</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85"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3">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3">
      <c r="A75" t="str">
        <f t="shared" si="36"/>
        <v>RSF</v>
      </c>
      <c r="B75" s="135">
        <f>INDEX(Input!$C$62:$AM$74,MATCH($A75,Input!$A$62:$A$74,0),MATCH(B$61,Input!$C$61:$AM$61,0))</f>
        <v>0</v>
      </c>
      <c r="C75" s="24">
        <f>IF(VLOOKUP($A75,Input!$A$62:$B$74,2,FALSE)="Percentage",D$70,IF(VLOOKUP($A75,Input!$A$62:$B$74,2,FALSE)="Fixed","Fixed",(C$70)))</f>
        <v>34.96</v>
      </c>
      <c r="D75" s="15">
        <f t="shared" si="37"/>
        <v>0</v>
      </c>
      <c r="F75" s="135">
        <f>INDEX(Input!$C$62:$AM$74,MATCH($A75,Input!$A$62:$A$74,0),MATCH(F$61,Input!$C$61:$AM$61,0))</f>
        <v>0</v>
      </c>
      <c r="G75" s="24">
        <f>IF(VLOOKUP($A75,Input!$A$62:$B$74,2,FALSE)="Percentage",H$70,IF(VLOOKUP($A75,Input!$A$62:$B$74,2,FALSE)="Fixed","Fixed",(G$70)))</f>
        <v>34.96</v>
      </c>
      <c r="H75" s="15">
        <f t="shared" si="38"/>
        <v>0</v>
      </c>
      <c r="J75" s="135">
        <f>INDEX(Input!$C$62:$AM$74,MATCH($A75,Input!$A$62:$A$74,0),MATCH(J$61,Input!$C$61:$AM$61,0))</f>
        <v>0</v>
      </c>
      <c r="K75" s="24">
        <f>IF(VLOOKUP($A75,Input!$A$62:$B$74,2,FALSE)="Percentage",L$70,IF(VLOOKUP($A75,Input!$A$62:$B$74,2,FALSE)="Fixed","Fixed",(K$70)))</f>
        <v>34.96</v>
      </c>
      <c r="L75" s="15">
        <f t="shared" si="39"/>
        <v>0</v>
      </c>
      <c r="N75" s="135">
        <f>INDEX(Input!$C$62:$AM$74,MATCH($A75,Input!$A$62:$A$74,0),MATCH(N$61,Input!$C$61:$AM$61,0))</f>
        <v>0</v>
      </c>
      <c r="O75" s="24">
        <f>IF(VLOOKUP($A75,Input!$A$62:$B$74,2,FALSE)="Percentage",P$70,IF(VLOOKUP($A75,Input!$A$62:$B$74,2,FALSE)="Fixed","Fixed",(O$70)))</f>
        <v>34.96</v>
      </c>
      <c r="P75" s="15">
        <f t="shared" si="40"/>
        <v>0</v>
      </c>
      <c r="R75" s="135">
        <f>INDEX(Input!$C$62:$AM$74,MATCH($A75,Input!$A$62:$A$74,0),MATCH(R$61,Input!$C$61:$AM$61,0))</f>
        <v>0</v>
      </c>
      <c r="S75" s="24">
        <f>IF(VLOOKUP($A75,Input!$A$62:$B$74,2,FALSE)="Percentage",T$70,IF(VLOOKUP($A75,Input!$A$62:$B$74,2,FALSE)="Fixed","Fixed",(S$70)))</f>
        <v>34.96</v>
      </c>
      <c r="T75" s="15">
        <f t="shared" si="41"/>
        <v>0</v>
      </c>
      <c r="V75" s="135">
        <f>INDEX(Input!$C$62:$AM$74,MATCH($A75,Input!$A$62:$A$74,0),MATCH(V$61,Input!$C$61:$AM$61,0))</f>
        <v>0</v>
      </c>
      <c r="W75" s="24">
        <f>IF(VLOOKUP($A75,Input!$A$62:$B$74,2,FALSE)="Percentage",X$70,IF(VLOOKUP($A75,Input!$A$62:$B$74,2,FALSE)="Fixed","Fixed",(W$70)))</f>
        <v>34.96</v>
      </c>
      <c r="X75" s="15">
        <f t="shared" si="42"/>
        <v>0</v>
      </c>
      <c r="Z75" s="135">
        <f>INDEX(Input!$C$62:$AM$74,MATCH($A75,Input!$A$62:$A$74,0),MATCH(Z$61,Input!$C$61:$AM$61,0))</f>
        <v>0</v>
      </c>
      <c r="AA75" s="24">
        <f>IF(VLOOKUP($A75,Input!$A$62:$B$74,2,FALSE)="Percentage",AB$70,IF(VLOOKUP($A75,Input!$A$62:$B$74,2,FALSE)="Fixed","Fixed",(AA$70)))</f>
        <v>37.24</v>
      </c>
      <c r="AB75" s="15">
        <f t="shared" si="43"/>
        <v>0</v>
      </c>
      <c r="AD75" s="135">
        <f>INDEX(Input!$C$62:$AM$74,MATCH($A75,Input!$A$62:$A$74,0),MATCH(AD$61,Input!$C$61:$AM$61,0))</f>
        <v>0</v>
      </c>
      <c r="AE75" s="24">
        <f>IF(VLOOKUP($A75,Input!$A$62:$B$74,2,FALSE)="Percentage",AF$70,IF(VLOOKUP($A75,Input!$A$62:$B$74,2,FALSE)="Fixed","Fixed",(AE$70)))</f>
        <v>37.24</v>
      </c>
      <c r="AF75" s="15">
        <f t="shared" si="44"/>
        <v>0</v>
      </c>
      <c r="AH75" s="135">
        <f>INDEX(Input!$C$62:$AM$74,MATCH($A75,Input!$A$62:$A$74,0),MATCH(AH$61,Input!$C$61:$AM$61,0))</f>
        <v>0</v>
      </c>
      <c r="AI75" s="24">
        <f>IF(VLOOKUP($A75,Input!$A$62:$B$74,2,FALSE)="Percentage",AJ$70,IF(VLOOKUP($A75,Input!$A$62:$B$74,2,FALSE)="Fixed","Fixed",(AI$70)))</f>
        <v>37.24</v>
      </c>
      <c r="AJ75" s="15">
        <f t="shared" si="45"/>
        <v>0</v>
      </c>
      <c r="AL75" s="135">
        <f>INDEX(Input!$C$62:$AM$74,MATCH($A75,Input!$A$62:$A$74,0),MATCH(AL$61,Input!$C$61:$AM$61,0))</f>
        <v>0</v>
      </c>
      <c r="AM75" s="24">
        <f>IF(VLOOKUP($A75,Input!$A$62:$B$74,2,FALSE)="Percentage",AN$70,IF(VLOOKUP($A75,Input!$A$62:$B$74,2,FALSE)="Fixed","Fixed",(AM$70)))</f>
        <v>37.24</v>
      </c>
      <c r="AN75" s="15">
        <f t="shared" si="46"/>
        <v>0</v>
      </c>
      <c r="AP75" s="135">
        <f>INDEX(Input!$C$62:$AM$74,MATCH($A75,Input!$A$62:$A$74,0),MATCH(AP$61,Input!$C$61:$AM$61,0))</f>
        <v>0</v>
      </c>
      <c r="AQ75" s="24">
        <f>IF(VLOOKUP($A75,Input!$A$62:$B$74,2,FALSE)="Percentage",AR$70,IF(VLOOKUP($A75,Input!$A$62:$B$74,2,FALSE)="Fixed","Fixed",(AQ$70)))</f>
        <v>37.24</v>
      </c>
      <c r="AR75" s="15">
        <f t="shared" si="47"/>
        <v>0</v>
      </c>
      <c r="AS75" s="7"/>
      <c r="AT75" s="135">
        <f>INDEX(Input!$C$62:$AM$74,MATCH($A75,Input!$A$62:$A$74,0),MATCH(AT$61,Input!$C$61:$AM$61,0))</f>
        <v>0</v>
      </c>
      <c r="AU75" s="24">
        <f>IF(VLOOKUP($A75,Input!$A$62:$B$74,2,FALSE)="Percentage",AV$70,IF(VLOOKUP($A75,Input!$A$62:$B$74,2,FALSE)="Fixed","Fixed",(AU$70)))</f>
        <v>37.24</v>
      </c>
      <c r="AV75" s="15">
        <f t="shared" si="48"/>
        <v>0</v>
      </c>
    </row>
    <row r="76" spans="1:48" x14ac:dyDescent="0.3">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3">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3">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3">
      <c r="A79" t="str">
        <f t="shared" si="36"/>
        <v>General BA</v>
      </c>
      <c r="B79" s="135">
        <f>INDEX(Input!$C$62:$AM$74,MATCH($A79,Input!$A$62:$A$74,0),MATCH(B$61,Input!$C$61:$AM$61,0))</f>
        <v>0.2104</v>
      </c>
      <c r="C79" s="24">
        <f>IF(VLOOKUP($A79,Input!$A$62:$B$74,2,FALSE)="Percentage",D$70,IF(VLOOKUP($A79,Input!$A$62:$B$74,2,FALSE)="Fixed","Fixed",(C$70)))</f>
        <v>6</v>
      </c>
      <c r="D79" s="15">
        <f t="shared" si="37"/>
        <v>1.26</v>
      </c>
      <c r="F79" s="135">
        <f>INDEX(Input!$C$62:$AM$74,MATCH($A79,Input!$A$62:$A$74,0),MATCH(F$61,Input!$C$61:$AM$61,0))</f>
        <v>0.2104</v>
      </c>
      <c r="G79" s="24">
        <f>IF(VLOOKUP($A79,Input!$A$62:$B$74,2,FALSE)="Percentage",H$70,IF(VLOOKUP($A79,Input!$A$62:$B$74,2,FALSE)="Fixed","Fixed",(G$70)))</f>
        <v>6</v>
      </c>
      <c r="H79" s="15">
        <f t="shared" si="38"/>
        <v>1.26</v>
      </c>
      <c r="J79" s="135">
        <f>INDEX(Input!$C$62:$AM$74,MATCH($A79,Input!$A$62:$A$74,0),MATCH(J$61,Input!$C$61:$AM$61,0))</f>
        <v>0.2104</v>
      </c>
      <c r="K79" s="24">
        <f>IF(VLOOKUP($A79,Input!$A$62:$B$74,2,FALSE)="Percentage",L$70,IF(VLOOKUP($A79,Input!$A$62:$B$74,2,FALSE)="Fixed","Fixed",(K$70)))</f>
        <v>6</v>
      </c>
      <c r="L79" s="15">
        <f t="shared" si="39"/>
        <v>1.26</v>
      </c>
      <c r="N79" s="135">
        <f>INDEX(Input!$C$62:$AM$74,MATCH($A79,Input!$A$62:$A$74,0),MATCH(N$61,Input!$C$61:$AM$61,0))</f>
        <v>0.2104</v>
      </c>
      <c r="O79" s="24">
        <f>IF(VLOOKUP($A79,Input!$A$62:$B$74,2,FALSE)="Percentage",P$70,IF(VLOOKUP($A79,Input!$A$62:$B$74,2,FALSE)="Fixed","Fixed",(O$70)))</f>
        <v>6</v>
      </c>
      <c r="P79" s="15">
        <f t="shared" si="40"/>
        <v>1.26</v>
      </c>
      <c r="R79" s="135">
        <f>INDEX(Input!$C$62:$AM$74,MATCH($A79,Input!$A$62:$A$74,0),MATCH(R$61,Input!$C$61:$AM$61,0))</f>
        <v>0.2104</v>
      </c>
      <c r="S79" s="24">
        <f>IF(VLOOKUP($A79,Input!$A$62:$B$74,2,FALSE)="Percentage",T$70,IF(VLOOKUP($A79,Input!$A$62:$B$74,2,FALSE)="Fixed","Fixed",(S$70)))</f>
        <v>6</v>
      </c>
      <c r="T79" s="15">
        <f t="shared" si="41"/>
        <v>1.26</v>
      </c>
      <c r="V79" s="135">
        <f>INDEX(Input!$C$62:$AM$74,MATCH($A79,Input!$A$62:$A$74,0),MATCH(V$61,Input!$C$61:$AM$61,0))</f>
        <v>0.2104</v>
      </c>
      <c r="W79" s="24">
        <f>IF(VLOOKUP($A79,Input!$A$62:$B$74,2,FALSE)="Percentage",X$70,IF(VLOOKUP($A79,Input!$A$62:$B$74,2,FALSE)="Fixed","Fixed",(W$70)))</f>
        <v>6</v>
      </c>
      <c r="X79" s="15">
        <f t="shared" si="42"/>
        <v>1.26</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3">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3">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3">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3">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3">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3">
      <c r="A85" t="str">
        <f t="shared" si="36"/>
        <v>Memo. Accts. - Overcollection</v>
      </c>
      <c r="B85" s="135">
        <f>INDEX(Input!$C$62:$AM$74,MATCH($A85,Input!$A$62:$A$74,0),MATCH(B$61,Input!$C$61:$AM$61,0))</f>
        <v>-6.48</v>
      </c>
      <c r="C85" s="24" t="str">
        <f>IF(VLOOKUP($A85,Input!$A$62:$B$74,2,FALSE)="Percentage",D$70,IF(VLOOKUP($A85,Input!$A$62:$B$74,2,FALSE)="Fixed","Fixed",(C$70)))</f>
        <v>Fixed</v>
      </c>
      <c r="D85" s="15">
        <f t="shared" si="37"/>
        <v>-6.48</v>
      </c>
      <c r="F85" s="135">
        <f>INDEX(Input!$C$62:$AM$74,MATCH($A85,Input!$A$62:$A$74,0),MATCH(F$61,Input!$C$61:$AM$61,0))</f>
        <v>-6.48</v>
      </c>
      <c r="G85" s="24" t="str">
        <f>IF(VLOOKUP($A85,Input!$A$62:$B$74,2,FALSE)="Percentage",H$70,IF(VLOOKUP($A85,Input!$A$62:$B$74,2,FALSE)="Fixed","Fixed",(G$70)))</f>
        <v>Fixed</v>
      </c>
      <c r="H85" s="15">
        <f t="shared" si="38"/>
        <v>-6.48</v>
      </c>
      <c r="J85" s="135">
        <f>INDEX(Input!$C$62:$AM$74,MATCH($A85,Input!$A$62:$A$74,0),MATCH(J$61,Input!$C$61:$AM$61,0))</f>
        <v>-6.48</v>
      </c>
      <c r="K85" s="24" t="str">
        <f>IF(VLOOKUP($A85,Input!$A$62:$B$74,2,FALSE)="Percentage",L$70,IF(VLOOKUP($A85,Input!$A$62:$B$74,2,FALSE)="Fixed","Fixed",(K$70)))</f>
        <v>Fixed</v>
      </c>
      <c r="L85" s="15">
        <f t="shared" si="39"/>
        <v>-6.48</v>
      </c>
      <c r="N85" s="135">
        <f>INDEX(Input!$C$62:$AM$74,MATCH($A85,Input!$A$62:$A$74,0),MATCH(N$61,Input!$C$61:$AM$61,0))</f>
        <v>-6.48</v>
      </c>
      <c r="O85" s="24" t="str">
        <f>IF(VLOOKUP($A85,Input!$A$62:$B$74,2,FALSE)="Percentage",P$70,IF(VLOOKUP($A85,Input!$A$62:$B$74,2,FALSE)="Fixed","Fixed",(O$70)))</f>
        <v>Fixed</v>
      </c>
      <c r="P85" s="15">
        <f t="shared" si="40"/>
        <v>-6.48</v>
      </c>
      <c r="R85" s="135">
        <f>INDEX(Input!$C$62:$AM$74,MATCH($A85,Input!$A$62:$A$74,0),MATCH(R$61,Input!$C$61:$AM$61,0))</f>
        <v>-6.48</v>
      </c>
      <c r="S85" s="24" t="str">
        <f>IF(VLOOKUP($A85,Input!$A$62:$B$74,2,FALSE)="Percentage",T$70,IF(VLOOKUP($A85,Input!$A$62:$B$74,2,FALSE)="Fixed","Fixed",(S$70)))</f>
        <v>Fixed</v>
      </c>
      <c r="T85" s="15">
        <f t="shared" si="41"/>
        <v>-6.48</v>
      </c>
      <c r="V85" s="135">
        <f>INDEX(Input!$C$62:$AM$74,MATCH($A85,Input!$A$62:$A$74,0),MATCH(V$61,Input!$C$61:$AM$61,0))</f>
        <v>-6.48</v>
      </c>
      <c r="W85" s="24" t="str">
        <f>IF(VLOOKUP($A85,Input!$A$62:$B$74,2,FALSE)="Percentage",X$70,IF(VLOOKUP($A85,Input!$A$62:$B$74,2,FALSE)="Fixed","Fixed",(W$70)))</f>
        <v>Fixed</v>
      </c>
      <c r="X85" s="15">
        <f t="shared" si="42"/>
        <v>-6.48</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3">
      <c r="A86" t="s">
        <v>38</v>
      </c>
      <c r="B86" s="14"/>
      <c r="D86" s="20">
        <f>SUM(D73:D85)</f>
        <v>-5.2200000000000006</v>
      </c>
      <c r="F86" s="14"/>
      <c r="H86" s="20">
        <f>SUM(H73:H85)</f>
        <v>-5.2200000000000006</v>
      </c>
      <c r="J86" s="14"/>
      <c r="L86" s="20">
        <f>SUM(L73:L85)</f>
        <v>-5.2200000000000006</v>
      </c>
      <c r="N86" s="14"/>
      <c r="P86" s="20">
        <f>SUM(P73:P85)</f>
        <v>-5.2200000000000006</v>
      </c>
      <c r="R86" s="14"/>
      <c r="T86" s="20">
        <f>SUM(T73:T85)</f>
        <v>-5.2200000000000006</v>
      </c>
      <c r="V86" s="14"/>
      <c r="X86" s="20">
        <f>SUM(X73:X85)</f>
        <v>-5.2200000000000006</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1_6 Units'!$A$41,Input!$A$77:$A$82,0),MATCH('Residential Bills_Yr 1_6 Units'!B61:D61,Input!$C$76:$AL$76,0))</f>
        <v>8.0000000000000002E-3</v>
      </c>
      <c r="C89" s="7">
        <f>D70+D74+D76+D77+D78</f>
        <v>34.96</v>
      </c>
      <c r="D89" s="15">
        <f>ROUND(B89*C89,2)</f>
        <v>0.28000000000000003</v>
      </c>
      <c r="F89" s="23">
        <f>INDEX(Input!$C$77:$AL$82,MATCH('Residential Bills_Yr 1_6 Units'!$A$41,Input!$A$77:$A$82,0),MATCH('Residential Bills_Yr 1_6 Units'!F61:H61,Input!$C$76:$AL$76,0))</f>
        <v>8.0000000000000002E-3</v>
      </c>
      <c r="G89" s="7">
        <f>H70+H74+H76+H77+H78</f>
        <v>34.96</v>
      </c>
      <c r="H89" s="15">
        <f>ROUND(F89*G89,2)</f>
        <v>0.28000000000000003</v>
      </c>
      <c r="J89" s="23">
        <f>INDEX(Input!$C$77:$AL$82,MATCH('Residential Bills_Yr 1_6 Units'!$A$41,Input!$A$77:$A$82,0),MATCH('Residential Bills_Yr 1_6 Units'!J61:L61,Input!$C$76:$AL$76,0))</f>
        <v>8.0000000000000002E-3</v>
      </c>
      <c r="K89" s="7">
        <f>L70+L74+L76+L77+L78</f>
        <v>34.96</v>
      </c>
      <c r="L89" s="15">
        <f>ROUND(J89*K89,2)</f>
        <v>0.28000000000000003</v>
      </c>
      <c r="N89" s="23">
        <f>INDEX(Input!$C$77:$AL$82,MATCH('Residential Bills_Yr 1_6 Units'!$A$41,Input!$A$77:$A$82,0),MATCH('Residential Bills_Yr 1_6 Units'!N61:P61,Input!$C$76:$AL$76,0))</f>
        <v>8.0000000000000002E-3</v>
      </c>
      <c r="O89" s="7">
        <f>P70+P74+P76+P77+P78</f>
        <v>34.96</v>
      </c>
      <c r="P89" s="15">
        <f>ROUND(N89*O89,2)</f>
        <v>0.28000000000000003</v>
      </c>
      <c r="R89" s="23">
        <f>INDEX(Input!$C$77:$AL$82,MATCH('Residential Bills_Yr 1_6 Units'!$A$41,Input!$A$77:$A$82,0),MATCH('Residential Bills_Yr 1_6 Units'!R61:T61,Input!$C$76:$AL$76,0))</f>
        <v>8.0000000000000002E-3</v>
      </c>
      <c r="S89" s="7">
        <f>T70+T74+T76+T77</f>
        <v>34.96</v>
      </c>
      <c r="T89" s="15">
        <f>ROUND(R89*S89,2)</f>
        <v>0.28000000000000003</v>
      </c>
      <c r="V89" s="23">
        <f>INDEX(Input!$C$77:$AL$82,MATCH('Residential Bills_Yr 1_6 Units'!$A$41,Input!$A$77:$A$82,0),MATCH('Residential Bills_Yr 1_6 Units'!V61:X61,Input!$C$76:$AL$76,0))</f>
        <v>8.0000000000000002E-3</v>
      </c>
      <c r="W89" s="7">
        <f>X70+X74+X76+X77</f>
        <v>34.96</v>
      </c>
      <c r="X89" s="15">
        <f>ROUND(V89*W89,2)</f>
        <v>0.28000000000000003</v>
      </c>
      <c r="Z89" s="23">
        <f>INDEX(Input!$C$77:$AL$82,MATCH('Residential Bills_Yr 1_6 Units'!$A$41,Input!$A$77:$A$82,0),MATCH('Residential Bills_Yr 1_6 Units'!Z61:AB61,Input!$C$76:$AL$76,0))</f>
        <v>8.0000000000000002E-3</v>
      </c>
      <c r="AA89" s="7">
        <f>AB70+AB74+AB76+AB77</f>
        <v>37.24</v>
      </c>
      <c r="AB89" s="15">
        <f>ROUND(Z89*AA89,2)</f>
        <v>0.3</v>
      </c>
      <c r="AD89" s="23">
        <f>INDEX(Input!$C$77:$AL$82,MATCH('Residential Bills_Yr 1_6 Units'!$A$41,Input!$A$77:$A$82,0),MATCH('Residential Bills_Yr 1_6 Units'!AD61:AF61,Input!$C$76:$AL$76,0))</f>
        <v>8.0000000000000002E-3</v>
      </c>
      <c r="AE89" s="7">
        <f>AF70+AF74+AF76+AF77</f>
        <v>37.24</v>
      </c>
      <c r="AF89" s="15">
        <f>ROUND(AD89*AE89,2)</f>
        <v>0.3</v>
      </c>
      <c r="AH89" s="23">
        <f>INDEX(Input!$C$77:$AL$82,MATCH('Residential Bills_Yr 1_6 Units'!$A$41,Input!$A$77:$A$82,0),MATCH('Residential Bills_Yr 1_6 Units'!AH61:AJ61,Input!$C$76:$AL$76,0))</f>
        <v>8.0000000000000002E-3</v>
      </c>
      <c r="AI89" s="7">
        <f>AJ70+AJ74+AJ76+AJ77</f>
        <v>37.24</v>
      </c>
      <c r="AJ89" s="15">
        <f>ROUND(AH89*AI89,2)</f>
        <v>0.3</v>
      </c>
      <c r="AL89" s="23">
        <f>INDEX(Input!$C$77:$AL$82,MATCH('Residential Bills_Yr 1_6 Units'!$A$41,Input!$A$77:$A$82,0),MATCH('Residential Bills_Yr 1_6 Units'!AL61:AN61,Input!$C$76:$AL$76,0))</f>
        <v>8.0000000000000002E-3</v>
      </c>
      <c r="AM89" s="7">
        <f>AN70+AN74+AN76+AN77</f>
        <v>37.24</v>
      </c>
      <c r="AN89" s="15">
        <f>ROUND(AL89*AM89,2)</f>
        <v>0.3</v>
      </c>
      <c r="AP89" s="23">
        <f>INDEX(Input!$C$77:$AL$82,MATCH('Residential Bills_Yr 1_6 Units'!$A$41,Input!$A$77:$A$82,0),MATCH('Residential Bills_Yr 1_6 Units'!AP61:AR61,Input!$C$76:$AL$76,0))</f>
        <v>8.0000000000000002E-3</v>
      </c>
      <c r="AQ89" s="7">
        <f>AR70+AR74+AR76+AR77</f>
        <v>37.24</v>
      </c>
      <c r="AR89" s="15">
        <f>ROUND(AP89*AQ89,2)</f>
        <v>0.3</v>
      </c>
      <c r="AS89" s="7"/>
      <c r="AT89" s="23">
        <f>INDEX(Input!$C$77:$AL$82,MATCH('Residential Bills_Yr 1_6 Units'!$A$41,Input!$A$77:$A$82,0),MATCH('Residential Bills_Yr 1_6 Units'!AT61:AV61,Input!$C$76:$AL$76,0))</f>
        <v>8.0000000000000002E-3</v>
      </c>
      <c r="AU89" s="7">
        <f>AV70+AV74+AV76+AV77</f>
        <v>37.24</v>
      </c>
      <c r="AV89" s="15">
        <f>ROUND(AT89*AU89,2)</f>
        <v>0.3</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D70+D86+D89</f>
        <v>30.020000000000003</v>
      </c>
      <c r="F97" s="21"/>
      <c r="G97" s="22"/>
      <c r="H97" s="25">
        <f>H70+H86+H89</f>
        <v>30.020000000000003</v>
      </c>
      <c r="J97" s="21"/>
      <c r="K97" s="22"/>
      <c r="L97" s="25">
        <f>L70+L86+L89</f>
        <v>30.020000000000003</v>
      </c>
      <c r="N97" s="21"/>
      <c r="O97" s="22"/>
      <c r="P97" s="25">
        <f>P70+P86+P89</f>
        <v>30.020000000000003</v>
      </c>
      <c r="R97" s="21"/>
      <c r="S97" s="22"/>
      <c r="T97" s="25">
        <f>T70+T86+T89</f>
        <v>30.020000000000003</v>
      </c>
      <c r="V97" s="21"/>
      <c r="W97" s="22"/>
      <c r="X97" s="25">
        <f>X70+X86+X89</f>
        <v>30.020000000000003</v>
      </c>
      <c r="Z97" s="21"/>
      <c r="AA97" s="22"/>
      <c r="AB97" s="25">
        <f>AB70+AB86+AB89</f>
        <v>37.54</v>
      </c>
      <c r="AD97" s="21"/>
      <c r="AE97" s="22"/>
      <c r="AF97" s="25">
        <f>AF70+AF86+AF89</f>
        <v>37.54</v>
      </c>
      <c r="AH97" s="21"/>
      <c r="AI97" s="22"/>
      <c r="AJ97" s="25">
        <f>AJ70+AJ86+AJ89</f>
        <v>37.54</v>
      </c>
      <c r="AL97" s="21"/>
      <c r="AM97" s="22"/>
      <c r="AN97" s="25">
        <f>AN70+AN86+AN89</f>
        <v>37.54</v>
      </c>
      <c r="AP97" s="21"/>
      <c r="AQ97" s="22"/>
      <c r="AR97" s="25">
        <f>AR70+AR86+AR89</f>
        <v>37.54</v>
      </c>
      <c r="AS97" s="137"/>
      <c r="AT97" s="21"/>
      <c r="AU97" s="22"/>
      <c r="AV97" s="25">
        <f>AV70+AV86+AV89</f>
        <v>37.54</v>
      </c>
    </row>
    <row r="99" spans="1:48" x14ac:dyDescent="0.3">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0"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0"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99"/>
  <sheetViews>
    <sheetView topLeftCell="A10" zoomScale="115" zoomScaleNormal="115" workbookViewId="0">
      <pane xSplit="1" topLeftCell="AB1" activePane="topRight" state="frozen"/>
      <selection activeCell="A72" activeCellId="1" sqref="L76 A72:XFD72"/>
      <selection pane="topRight" activeCell="AV63" sqref="AV6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Input!$B$10</f>
        <v>2025</v>
      </c>
    </row>
    <row r="6" spans="1:48" x14ac:dyDescent="0.3">
      <c r="A6" s="11" t="s">
        <v>5</v>
      </c>
      <c r="B6" s="43" t="s">
        <v>12</v>
      </c>
      <c r="C6" t="s">
        <v>36</v>
      </c>
    </row>
    <row r="7" spans="1:48" x14ac:dyDescent="0.3">
      <c r="A7" s="11" t="s">
        <v>40</v>
      </c>
      <c r="B7" s="12">
        <v>6</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133"/>
      <c r="AT13" s="143" t="str">
        <f>CONCATENATE("December"," ",$B$5)</f>
        <v>December 2025</v>
      </c>
      <c r="AU13" s="144"/>
      <c r="AV13" s="145"/>
    </row>
    <row r="14" spans="1:48" x14ac:dyDescent="0.3">
      <c r="A14" s="1" t="s">
        <v>4</v>
      </c>
      <c r="B14" s="14"/>
      <c r="D14" s="15">
        <f>INDEX(Input!$C$28:$AL$42,MATCH('Residential Bills_Yr 2_6 Units'!$B$6,Input!$A$28:$A$42,0),MATCH('Residential Bills_Yr 2_6 Units'!B$13,Input!$C$27:$AL$27,0))</f>
        <v>21.54</v>
      </c>
      <c r="F14" s="14"/>
      <c r="H14" s="15">
        <f>INDEX(Input!$C$28:$AL$42,MATCH('Residential Bills_Yr 2_6 Units'!$B$6,Input!$A$28:$A$42,0),MATCH('Residential Bills_Yr 2_6 Units'!F$13,Input!$C$27:$AL$27,0))</f>
        <v>21.54</v>
      </c>
      <c r="J14" s="14"/>
      <c r="L14" s="15">
        <f>INDEX(Input!$C$28:$AL$42,MATCH('Residential Bills_Yr 2_6 Units'!$B$6,Input!$A$28:$A$42,0),MATCH('Residential Bills_Yr 2_6 Units'!J$13,Input!$C$27:$AL$27,0))</f>
        <v>21.54</v>
      </c>
      <c r="N14" s="14"/>
      <c r="P14" s="15">
        <f>INDEX(Input!$C$28:$AL$42,MATCH('Residential Bills_Yr 2_6 Units'!$B$6,Input!$A$28:$A$42,0),MATCH('Residential Bills_Yr 2_6 Units'!N$13,Input!$C$27:$AL$27,0))</f>
        <v>21.54</v>
      </c>
      <c r="R14" s="14"/>
      <c r="T14" s="15">
        <f>INDEX(Input!$C$28:$AL$42,MATCH('Residential Bills_Yr 2_6 Units'!$B$6,Input!$A$28:$A$42,0),MATCH('Residential Bills_Yr 2_6 Units'!R$13,Input!$C$27:$AL$27,0))</f>
        <v>21.54</v>
      </c>
      <c r="V14" s="14"/>
      <c r="X14" s="15">
        <f>INDEX(Input!$C$28:$AL$42,MATCH('Residential Bills_Yr 2_6 Units'!$B$6,Input!$A$28:$A$42,0),MATCH('Residential Bills_Yr 2_6 Units'!V$13,Input!$C$27:$AL$27,0))</f>
        <v>21.54</v>
      </c>
      <c r="Z14" s="14"/>
      <c r="AB14" s="15">
        <f>INDEX(Input!$C$28:$AL$42,MATCH('Residential Bills_Yr 2_6 Units'!$B$6,Input!$A$28:$A$42,0),MATCH('Residential Bills_Yr 2_6 Units'!Z$13,Input!$C$27:$AL$27,0))</f>
        <v>22.45</v>
      </c>
      <c r="AD14" s="14"/>
      <c r="AF14" s="15">
        <f>INDEX(Input!$C$28:$AL$42,MATCH('Residential Bills_Yr 2_6 Units'!$B$6,Input!$A$28:$A$42,0),MATCH('Residential Bills_Yr 2_6 Units'!AD$13,Input!$C$27:$AL$27,0))</f>
        <v>22.45</v>
      </c>
      <c r="AH14" s="14"/>
      <c r="AJ14" s="15">
        <f>INDEX(Input!$C$28:$AL$42,MATCH('Residential Bills_Yr 2_6 Units'!$B$6,Input!$A$28:$A$42,0),MATCH('Residential Bills_Yr 2_6 Units'!AH$13,Input!$C$27:$AL$27,0))</f>
        <v>22.45</v>
      </c>
      <c r="AL14" s="14"/>
      <c r="AN14" s="15">
        <f>INDEX(Input!$C$28:$AL$42,MATCH('Residential Bills_Yr 2_6 Units'!$B$6,Input!$A$28:$A$42,0),MATCH('Residential Bills_Yr 2_6 Units'!AL$13,Input!$C$27:$AL$27,0))</f>
        <v>22.45</v>
      </c>
      <c r="AP14" s="14"/>
      <c r="AR14" s="15">
        <f>INDEX(Input!$C$28:$AL$42,MATCH('Residential Bills_Yr 2_6 Units'!$B$6,Input!$A$28:$A$42,0),MATCH('Residential Bills_Yr 2_6 Units'!AP$13,Input!$C$27:$AL$27,0))</f>
        <v>22.45</v>
      </c>
      <c r="AS14" s="7"/>
      <c r="AT14" s="14"/>
      <c r="AV14" s="15">
        <f>INDEX(Input!$C$28:$AL$42,MATCH('Residential Bills_Yr 2_6 Units'!$B$6,Input!$A$28:$A$42,0),MATCH('Residential Bills_Yr 2_6 Units'!AT$13,Input!$C$27:$AL$27,0))</f>
        <v>22.45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2_6 Units'!$A17,Input!$A$21:$A$25,0),MATCH('Residential Bills_Yr 2_6 Units'!B$13,Input!$C$20:$AL$20,0))</f>
        <v>4.3418000000000001</v>
      </c>
      <c r="C17" s="3">
        <f>IF($B$7&gt;Input!F94,Input!F94,'Residential Bills_Yr 2_6 Units'!$B$7)</f>
        <v>6</v>
      </c>
      <c r="D17" s="15">
        <f>ROUND(IFERROR(B17*C17," "),2)</f>
        <v>26.05</v>
      </c>
      <c r="F17" s="19">
        <f>INDEX(Input!$C$21:$AL$25,MATCH('Residential Bills_Yr 2_6 Units'!$A17,Input!$A$21:$A$25,0),MATCH('Residential Bills_Yr 2_6 Units'!F$13,Input!$C$20:$AL$20,0))</f>
        <v>4.3418000000000001</v>
      </c>
      <c r="G17" s="3">
        <f>IF($B$7&gt;Input!G94,Input!G94,'Residential Bills_Yr 2_6 Units'!$B$7)</f>
        <v>6</v>
      </c>
      <c r="H17" s="15">
        <f>ROUND(IFERROR(F17*G17," "),2)</f>
        <v>26.05</v>
      </c>
      <c r="J17" s="19">
        <f>INDEX(Input!$C$21:$AL$25,MATCH('Residential Bills_Yr 2_6 Units'!$A17,Input!$A$21:$A$25,0),MATCH('Residential Bills_Yr 2_6 Units'!J$13,Input!$C$20:$AL$20,0))</f>
        <v>4.3418000000000001</v>
      </c>
      <c r="K17" s="3">
        <f>IF($B$7&gt;Input!H94,Input!H94,'Residential Bills_Yr 2_6 Units'!$B$7)</f>
        <v>6</v>
      </c>
      <c r="L17" s="15">
        <f>ROUND(IFERROR(J17*K17," "),2)</f>
        <v>26.05</v>
      </c>
      <c r="N17" s="19">
        <f>INDEX(Input!$C$21:$AL$25,MATCH('Residential Bills_Yr 2_6 Units'!$A17,Input!$A$21:$A$25,0),MATCH('Residential Bills_Yr 2_6 Units'!N$13,Input!$C$20:$AL$20,0))</f>
        <v>4.3418000000000001</v>
      </c>
      <c r="O17" s="3">
        <f>IF($B$7&gt;Input!I94,Input!I94,'Residential Bills_Yr 2_6 Units'!$B$7)</f>
        <v>6</v>
      </c>
      <c r="P17" s="15">
        <f>ROUND(IFERROR(N17*O17," "),2)</f>
        <v>26.05</v>
      </c>
      <c r="R17" s="19">
        <f>INDEX(Input!$C$21:$AL$25,MATCH('Residential Bills_Yr 2_6 Units'!$A17,Input!$A$21:$A$25,0),MATCH('Residential Bills_Yr 2_6 Units'!R$13,Input!$C$20:$AL$20,0))</f>
        <v>4.3418000000000001</v>
      </c>
      <c r="S17" s="3">
        <f>IF($B$7&gt;Input!J94,Input!J94,'Residential Bills_Yr 2_6 Units'!$B$7)</f>
        <v>6</v>
      </c>
      <c r="T17" s="15">
        <f>ROUND(IFERROR(R17*S17," "),2)</f>
        <v>26.05</v>
      </c>
      <c r="V17" s="19">
        <f>INDEX(Input!$C$21:$AL$25,MATCH('Residential Bills_Yr 2_6 Units'!$A17,Input!$A$21:$A$25,0),MATCH('Residential Bills_Yr 2_6 Units'!V$13,Input!$C$20:$AL$20,0))</f>
        <v>4.3418000000000001</v>
      </c>
      <c r="W17" s="3">
        <f>IF($B$7&gt;Input!K94,Input!K94,'Residential Bills_Yr 2_6 Units'!$B$7)</f>
        <v>6</v>
      </c>
      <c r="X17" s="15">
        <f>ROUND(IFERROR(V17*W17," "),2)</f>
        <v>26.05</v>
      </c>
      <c r="Z17" s="19">
        <f>INDEX(Input!$C$21:$AL$25,MATCH('Residential Bills_Yr 2_6 Units'!$A17,Input!$A$21:$A$25,0),MATCH('Residential Bills_Yr 2_6 Units'!Z$13,Input!$C$20:$AL$20,0))</f>
        <v>4.5373000000000001</v>
      </c>
      <c r="AA17" s="3">
        <f>IF($B$7&gt;Input!L94,Input!L94,'Residential Bills_Yr 2_6 Units'!$B$7)</f>
        <v>6</v>
      </c>
      <c r="AB17" s="15">
        <f>ROUND(IFERROR(Z17*AA17," "),2)</f>
        <v>27.22</v>
      </c>
      <c r="AD17" s="19">
        <f>INDEX(Input!$C$21:$AL$25,MATCH('Residential Bills_Yr 2_6 Units'!$A17,Input!$A$21:$A$25,0),MATCH('Residential Bills_Yr 2_6 Units'!AD$13,Input!$C$20:$AL$20,0))</f>
        <v>4.5373000000000001</v>
      </c>
      <c r="AE17" s="3">
        <f>IF($B$7&gt;Input!M94,Input!M94,'Residential Bills_Yr 2_6 Units'!$B$7)</f>
        <v>6</v>
      </c>
      <c r="AF17" s="15">
        <f>ROUND(IFERROR(AD17*AE17," "),2)</f>
        <v>27.22</v>
      </c>
      <c r="AH17" s="19">
        <f>INDEX(Input!$C$21:$AL$25,MATCH('Residential Bills_Yr 2_6 Units'!$A17,Input!$A$21:$A$25,0),MATCH('Residential Bills_Yr 2_6 Units'!AH$13,Input!$C$20:$AL$20,0))</f>
        <v>4.5373000000000001</v>
      </c>
      <c r="AI17" s="3">
        <f>IF($B$7&gt;Input!N94,Input!N94,'Residential Bills_Yr 2_6 Units'!$B$7)</f>
        <v>6</v>
      </c>
      <c r="AJ17" s="15">
        <f>ROUND(IFERROR(AH17*AI17," "),2)</f>
        <v>27.22</v>
      </c>
      <c r="AL17" s="19">
        <f>INDEX(Input!$C$21:$AL$25,MATCH('Residential Bills_Yr 2_6 Units'!$A17,Input!$A$21:$A$25,0),MATCH('Residential Bills_Yr 2_6 Units'!AL$13,Input!$C$20:$AL$20,0))</f>
        <v>4.5373000000000001</v>
      </c>
      <c r="AM17" s="3">
        <f>IF($B$7&gt;Input!O94,Input!O94,'Residential Bills_Yr 2_6 Units'!$B$7)</f>
        <v>6</v>
      </c>
      <c r="AN17" s="15">
        <f>ROUND(IFERROR(AL17*AM17," "),2)</f>
        <v>27.22</v>
      </c>
      <c r="AP17" s="19">
        <f>INDEX(Input!$C$21:$AL$25,MATCH('Residential Bills_Yr 2_6 Units'!$A17,Input!$A$21:$A$25,0),MATCH('Residential Bills_Yr 2_6 Units'!AP$13,Input!$C$20:$AL$20,0))</f>
        <v>4.5373000000000001</v>
      </c>
      <c r="AQ17" s="3">
        <f>IF($B$7&gt;Input!P94,Input!P94,'Residential Bills_Yr 2_6 Units'!$B$7)</f>
        <v>6</v>
      </c>
      <c r="AR17" s="15">
        <f>ROUND(IFERROR(AP17*AQ17," "),2)</f>
        <v>27.22</v>
      </c>
      <c r="AS17" s="7"/>
      <c r="AT17" s="19">
        <f>INDEX(Input!$C$21:$AL$25,MATCH('Residential Bills_Yr 2_6 Units'!$A17,Input!$A$21:$A$25,0),MATCH('Residential Bills_Yr 2_6 Units'!AT$13,Input!$C$20:$AL$20,0))</f>
        <v>4.5373000000000001</v>
      </c>
      <c r="AU17" s="3">
        <f>IF($B$7&gt;Input!Q94,Input!Q94,'Residential Bills_Yr 2_6 Units'!$B$7)</f>
        <v>6</v>
      </c>
      <c r="AV17" s="15">
        <f>ROUND(IFERROR(AT17*AU17," "),2)</f>
        <v>27.22</v>
      </c>
    </row>
    <row r="18" spans="1:48" x14ac:dyDescent="0.3">
      <c r="A18" t="str">
        <f>Input!A22</f>
        <v>Tier 2</v>
      </c>
      <c r="B18" s="19">
        <f>INDEX(Input!$C$21:$AL$25,MATCH('Residential Bills_Yr 2_6 Units'!$A18,Input!$A$21:$A$25,0),MATCH('Residential Bills_Yr 2_6 Units'!B$13,Input!$C$20:$AL$20,0))</f>
        <v>4.9928999999999997</v>
      </c>
      <c r="C18" s="3">
        <f>IF(($B$7-C17)&gt;Input!F95,Input!F95,($B$7-C17))</f>
        <v>0</v>
      </c>
      <c r="D18" s="15">
        <f>ROUND(IFERROR(B18*C18," "),2)</f>
        <v>0</v>
      </c>
      <c r="F18" s="19">
        <f>INDEX(Input!$C$21:$AL$25,MATCH('Residential Bills_Yr 2_6 Units'!$A18,Input!$A$21:$A$25,0),MATCH('Residential Bills_Yr 2_6 Units'!F$13,Input!$C$20:$AL$20,0))</f>
        <v>4.9928999999999997</v>
      </c>
      <c r="G18" s="3">
        <f>IF(($B$7-G17)&gt;Input!G95,Input!G95,($B$7-G17))</f>
        <v>0</v>
      </c>
      <c r="H18" s="15">
        <f>ROUND(IFERROR(F18*G18," "),2)</f>
        <v>0</v>
      </c>
      <c r="J18" s="19">
        <f>INDEX(Input!$C$21:$AL$25,MATCH('Residential Bills_Yr 2_6 Units'!$A18,Input!$A$21:$A$25,0),MATCH('Residential Bills_Yr 2_6 Units'!J$13,Input!$C$20:$AL$20,0))</f>
        <v>4.9928999999999997</v>
      </c>
      <c r="K18" s="3">
        <f>IF(($B$7-K17)&gt;Input!H95,Input!H95,($B$7-K17))</f>
        <v>0</v>
      </c>
      <c r="L18" s="15">
        <f>ROUND(IFERROR(J18*K18," "),2)</f>
        <v>0</v>
      </c>
      <c r="N18" s="19">
        <f>INDEX(Input!$C$21:$AL$25,MATCH('Residential Bills_Yr 2_6 Units'!$A18,Input!$A$21:$A$25,0),MATCH('Residential Bills_Yr 2_6 Units'!N$13,Input!$C$20:$AL$20,0))</f>
        <v>4.9928999999999997</v>
      </c>
      <c r="O18" s="3">
        <f>IF(($B$7-O17)&gt;Input!I95,Input!I95,($B$7-O17))</f>
        <v>0</v>
      </c>
      <c r="P18" s="15">
        <f>ROUND(IFERROR(N18*O18," "),2)</f>
        <v>0</v>
      </c>
      <c r="R18" s="19">
        <f>INDEX(Input!$C$21:$AL$25,MATCH('Residential Bills_Yr 2_6 Units'!$A18,Input!$A$21:$A$25,0),MATCH('Residential Bills_Yr 2_6 Units'!R$13,Input!$C$20:$AL$20,0))</f>
        <v>4.9928999999999997</v>
      </c>
      <c r="S18" s="3">
        <f>IF(($B$7-S17)&gt;Input!J95,Input!J95,($B$7-S17))</f>
        <v>0</v>
      </c>
      <c r="T18" s="15">
        <f>ROUND(IFERROR(R18*S18," "),2)</f>
        <v>0</v>
      </c>
      <c r="V18" s="19">
        <f>INDEX(Input!$C$21:$AL$25,MATCH('Residential Bills_Yr 2_6 Units'!$A18,Input!$A$21:$A$25,0),MATCH('Residential Bills_Yr 2_6 Units'!V$13,Input!$C$20:$AL$20,0))</f>
        <v>4.9928999999999997</v>
      </c>
      <c r="W18" s="3">
        <f>IF(($B$7-W17)&gt;Input!K95,Input!K95,($B$7-W17))</f>
        <v>0</v>
      </c>
      <c r="X18" s="15">
        <f>ROUND(IFERROR(V18*W18," "),2)</f>
        <v>0</v>
      </c>
      <c r="Z18" s="19">
        <f>INDEX(Input!$C$21:$AL$25,MATCH('Residential Bills_Yr 2_6 Units'!$A18,Input!$A$21:$A$25,0),MATCH('Residential Bills_Yr 2_6 Units'!Z$13,Input!$C$20:$AL$20,0))</f>
        <v>5.2176999999999998</v>
      </c>
      <c r="AA18" s="3">
        <f>IF(($B$7-AA17)&gt;Input!L95,Input!L95,($B$7-AA17))</f>
        <v>0</v>
      </c>
      <c r="AB18" s="15">
        <f>ROUND(IFERROR(Z18*AA18," "),2)</f>
        <v>0</v>
      </c>
      <c r="AD18" s="19">
        <f>INDEX(Input!$C$21:$AL$25,MATCH('Residential Bills_Yr 2_6 Units'!$A18,Input!$A$21:$A$25,0),MATCH('Residential Bills_Yr 2_6 Units'!AD$13,Input!$C$20:$AL$20,0))</f>
        <v>5.2176999999999998</v>
      </c>
      <c r="AE18" s="3">
        <f>IF(($B$7-AE17)&gt;Input!M95,Input!M95,($B$7-AE17))</f>
        <v>0</v>
      </c>
      <c r="AF18" s="15">
        <f>ROUND(IFERROR(AD18*AE18," "),2)</f>
        <v>0</v>
      </c>
      <c r="AH18" s="19">
        <f>INDEX(Input!$C$21:$AL$25,MATCH('Residential Bills_Yr 2_6 Units'!$A18,Input!$A$21:$A$25,0),MATCH('Residential Bills_Yr 2_6 Units'!AH$13,Input!$C$20:$AL$20,0))</f>
        <v>5.2176999999999998</v>
      </c>
      <c r="AI18" s="3">
        <f>IF(($B$7-AI17)&gt;Input!N95,Input!N95,($B$7-AI17))</f>
        <v>0</v>
      </c>
      <c r="AJ18" s="15">
        <f>ROUND(IFERROR(AH18*AI18," "),2)</f>
        <v>0</v>
      </c>
      <c r="AL18" s="19">
        <f>INDEX(Input!$C$21:$AL$25,MATCH('Residential Bills_Yr 2_6 Units'!$A18,Input!$A$21:$A$25,0),MATCH('Residential Bills_Yr 2_6 Units'!AL$13,Input!$C$20:$AL$20,0))</f>
        <v>5.2176999999999998</v>
      </c>
      <c r="AM18" s="3">
        <f>IF(($B$7-AM17)&gt;Input!O95,Input!O95,($B$7-AM17))</f>
        <v>0</v>
      </c>
      <c r="AN18" s="15">
        <f>ROUND(IFERROR(AL18*AM18," "),2)</f>
        <v>0</v>
      </c>
      <c r="AP18" s="19">
        <f>INDEX(Input!$C$21:$AL$25,MATCH('Residential Bills_Yr 2_6 Units'!$A18,Input!$A$21:$A$25,0),MATCH('Residential Bills_Yr 2_6 Units'!AP$13,Input!$C$20:$AL$20,0))</f>
        <v>5.2176999999999998</v>
      </c>
      <c r="AQ18" s="3">
        <f>IF(($B$7-AQ17)&gt;Input!P95,Input!P95,($B$7-AQ17))</f>
        <v>0</v>
      </c>
      <c r="AR18" s="15">
        <f>ROUND(IFERROR(AP18*AQ18," "),2)</f>
        <v>0</v>
      </c>
      <c r="AS18" s="7"/>
      <c r="AT18" s="19">
        <f>INDEX(Input!$C$21:$AL$25,MATCH('Residential Bills_Yr 2_6 Units'!$A18,Input!$A$21:$A$25,0),MATCH('Residential Bills_Yr 2_6 Units'!AT$13,Input!$C$20:$AL$20,0))</f>
        <v>5.2176999999999998</v>
      </c>
      <c r="AU18" s="3">
        <f>IF(($B$7-AU17)&gt;Input!Q95,Input!Q95,($B$7-AU17))</f>
        <v>0</v>
      </c>
      <c r="AV18" s="15">
        <f>ROUND(IFERROR(AT18*AU18," "),2)</f>
        <v>0</v>
      </c>
    </row>
    <row r="19" spans="1:48" x14ac:dyDescent="0.3">
      <c r="A19" t="str">
        <f>Input!A23</f>
        <v>Tier 3</v>
      </c>
      <c r="B19" s="19">
        <f>INDEX(Input!$C$21:$AL$25,MATCH('Residential Bills_Yr 2_6 Units'!$A19,Input!$A$21:$A$25,0),MATCH('Residential Bills_Yr 2_6 Units'!B$13,Input!$C$20:$AL$20,0))</f>
        <v>6.4907000000000004</v>
      </c>
      <c r="C19" s="3">
        <v>0</v>
      </c>
      <c r="D19" s="15">
        <f>ROUND(IFERROR(B19*C19," "),2)</f>
        <v>0</v>
      </c>
      <c r="F19" s="19">
        <f>INDEX(Input!$C$21:$AL$25,MATCH('Residential Bills_Yr 2_6 Units'!$A19,Input!$A$21:$A$25,0),MATCH('Residential Bills_Yr 2_6 Units'!F$13,Input!$C$20:$AL$20,0))</f>
        <v>6.4907000000000004</v>
      </c>
      <c r="G19" s="3">
        <f>IF(OR(Input!G92="Tier 4",Input!G92="Tier 5"),IF(('Residential Bills_Yr 2_6 Units'!$B$7-'Residential Bills_Yr 2_6 Units'!G17-'Residential Bills_Yr 2_6 Units'!G18)&gt;Input!G96,Input!G96,('Residential Bills_Yr 2_6 Units'!$B$7-'Residential Bills_Yr 2_6 Units'!G17-'Residential Bills_Yr 2_6 Units'!G18)),('Residential Bills_Yr 2_6 Units'!$B$7-'Residential Bills_Yr 2_6 Units'!G17-'Residential Bills_Yr 2_6 Units'!G18))</f>
        <v>0</v>
      </c>
      <c r="H19" s="15">
        <f>ROUND(IFERROR(F19*G19," "),2)</f>
        <v>0</v>
      </c>
      <c r="J19" s="19">
        <f>INDEX(Input!$C$21:$AL$25,MATCH('Residential Bills_Yr 2_6 Units'!$A19,Input!$A$21:$A$25,0),MATCH('Residential Bills_Yr 2_6 Units'!J$13,Input!$C$20:$AL$20,0))</f>
        <v>6.4907000000000004</v>
      </c>
      <c r="K19" s="3">
        <f>IF(OR(Input!H92="Tier 4",Input!H92="Tier 5"),IF(('Residential Bills_Yr 2_6 Units'!$B$7-'Residential Bills_Yr 2_6 Units'!K17-'Residential Bills_Yr 2_6 Units'!K18)&gt;Input!H96,Input!H96,('Residential Bills_Yr 2_6 Units'!$B$7-'Residential Bills_Yr 2_6 Units'!K17-'Residential Bills_Yr 2_6 Units'!K18)),('Residential Bills_Yr 2_6 Units'!$B$7-'Residential Bills_Yr 2_6 Units'!K17-'Residential Bills_Yr 2_6 Units'!K18))</f>
        <v>0</v>
      </c>
      <c r="L19" s="15">
        <f>ROUND(IFERROR(J19*K19," "),2)</f>
        <v>0</v>
      </c>
      <c r="N19" s="19">
        <f>INDEX(Input!$C$21:$AL$25,MATCH('Residential Bills_Yr 2_6 Units'!$A19,Input!$A$21:$A$25,0),MATCH('Residential Bills_Yr 2_6 Units'!N$13,Input!$C$20:$AL$20,0))</f>
        <v>6.4907000000000004</v>
      </c>
      <c r="O19" s="3">
        <f>IF(OR(Input!I92="Tier 4",Input!I92="Tier 5"),IF(('Residential Bills_Yr 2_6 Units'!$B$7-'Residential Bills_Yr 2_6 Units'!O17-'Residential Bills_Yr 2_6 Units'!O18)&gt;Input!I96,Input!I96,('Residential Bills_Yr 2_6 Units'!$B$7-'Residential Bills_Yr 2_6 Units'!O17-'Residential Bills_Yr 2_6 Units'!O18)),('Residential Bills_Yr 2_6 Units'!$B$7-'Residential Bills_Yr 2_6 Units'!O17-'Residential Bills_Yr 2_6 Units'!O18))</f>
        <v>0</v>
      </c>
      <c r="P19" s="15">
        <f>ROUND(IFERROR(N19*O19," "),2)</f>
        <v>0</v>
      </c>
      <c r="R19" s="19">
        <f>INDEX(Input!$C$21:$AL$25,MATCH('Residential Bills_Yr 2_6 Units'!$A19,Input!$A$21:$A$25,0),MATCH('Residential Bills_Yr 2_6 Units'!R$13,Input!$C$20:$AL$20,0))</f>
        <v>6.4907000000000004</v>
      </c>
      <c r="S19" s="3">
        <f>IF(OR(Input!J92="Tier 4",Input!J92="Tier 5"),IF(('Residential Bills_Yr 2_6 Units'!$B$7-'Residential Bills_Yr 2_6 Units'!S17-'Residential Bills_Yr 2_6 Units'!S18)&gt;Input!J96,Input!J96,('Residential Bills_Yr 2_6 Units'!$B$7-'Residential Bills_Yr 2_6 Units'!S17-'Residential Bills_Yr 2_6 Units'!S18)),('Residential Bills_Yr 2_6 Units'!$B$7-'Residential Bills_Yr 2_6 Units'!S17-'Residential Bills_Yr 2_6 Units'!S18))</f>
        <v>0</v>
      </c>
      <c r="T19" s="15">
        <f>ROUND(IFERROR(R19*S19," "),2)</f>
        <v>0</v>
      </c>
      <c r="V19" s="19">
        <f>INDEX(Input!$C$21:$AL$25,MATCH('Residential Bills_Yr 2_6 Units'!$A19,Input!$A$21:$A$25,0),MATCH('Residential Bills_Yr 2_6 Units'!V$13,Input!$C$20:$AL$20,0))</f>
        <v>6.4907000000000004</v>
      </c>
      <c r="W19" s="3">
        <f>IF(OR(Input!K92="Tier 4",Input!K92="Tier 5"),IF(('Residential Bills_Yr 2_6 Units'!$B$7-'Residential Bills_Yr 2_6 Units'!W17-'Residential Bills_Yr 2_6 Units'!W18)&gt;Input!K96,Input!K96,('Residential Bills_Yr 2_6 Units'!$B$7-'Residential Bills_Yr 2_6 Units'!W17-'Residential Bills_Yr 2_6 Units'!W18)),('Residential Bills_Yr 2_6 Units'!$B$7-'Residential Bills_Yr 2_6 Units'!W17-'Residential Bills_Yr 2_6 Units'!W18))</f>
        <v>0</v>
      </c>
      <c r="X19" s="15">
        <f>ROUND(IFERROR(V19*W19," "),2)</f>
        <v>0</v>
      </c>
      <c r="Z19" s="19">
        <f>INDEX(Input!$C$21:$AL$25,MATCH('Residential Bills_Yr 2_6 Units'!$A19,Input!$A$21:$A$25,0),MATCH('Residential Bills_Yr 2_6 Units'!Z$13,Input!$C$20:$AL$20,0))</f>
        <v>6.7830000000000004</v>
      </c>
      <c r="AA19" s="3">
        <f>IF(OR(Input!L92="Tier 4",Input!L92="Tier 5"),IF(('Residential Bills_Yr 2_6 Units'!$B$7-'Residential Bills_Yr 2_6 Units'!AA17-'Residential Bills_Yr 2_6 Units'!AA18)&gt;Input!L96,Input!L96,('Residential Bills_Yr 2_6 Units'!$B$7-'Residential Bills_Yr 2_6 Units'!AA17-'Residential Bills_Yr 2_6 Units'!AA18)),('Residential Bills_Yr 2_6 Units'!$B$7-'Residential Bills_Yr 2_6 Units'!AA17-'Residential Bills_Yr 2_6 Units'!AA18))</f>
        <v>0</v>
      </c>
      <c r="AB19" s="15">
        <f>ROUND(IFERROR(Z19*AA19," "),2)</f>
        <v>0</v>
      </c>
      <c r="AD19" s="19">
        <f>INDEX(Input!$C$21:$AL$25,MATCH('Residential Bills_Yr 2_6 Units'!$A19,Input!$A$21:$A$25,0),MATCH('Residential Bills_Yr 2_6 Units'!AD$13,Input!$C$20:$AL$20,0))</f>
        <v>6.7830000000000004</v>
      </c>
      <c r="AE19" s="3">
        <f>IF(OR(Input!M92="Tier 4",Input!M92="Tier 5"),IF(('Residential Bills_Yr 2_6 Units'!$B$7-'Residential Bills_Yr 2_6 Units'!AE17-'Residential Bills_Yr 2_6 Units'!AE18)&gt;Input!M96,Input!M96,('Residential Bills_Yr 2_6 Units'!$B$7-'Residential Bills_Yr 2_6 Units'!AE17-'Residential Bills_Yr 2_6 Units'!AE18)),('Residential Bills_Yr 2_6 Units'!$B$7-'Residential Bills_Yr 2_6 Units'!AE17-'Residential Bills_Yr 2_6 Units'!AE18))</f>
        <v>0</v>
      </c>
      <c r="AF19" s="15">
        <f>ROUND(IFERROR(AD19*AE19," "),2)</f>
        <v>0</v>
      </c>
      <c r="AH19" s="19">
        <f>INDEX(Input!$C$21:$AL$25,MATCH('Residential Bills_Yr 2_6 Units'!$A19,Input!$A$21:$A$25,0),MATCH('Residential Bills_Yr 2_6 Units'!AH$13,Input!$C$20:$AL$20,0))</f>
        <v>6.7830000000000004</v>
      </c>
      <c r="AI19" s="3">
        <f>IF(OR(Input!N92="Tier 4",Input!N92="Tier 5"),IF(('Residential Bills_Yr 2_6 Units'!$B$7-'Residential Bills_Yr 2_6 Units'!AI17-'Residential Bills_Yr 2_6 Units'!AI18)&gt;Input!N96,Input!N96,('Residential Bills_Yr 2_6 Units'!$B$7-'Residential Bills_Yr 2_6 Units'!AI17-'Residential Bills_Yr 2_6 Units'!AI18)),('Residential Bills_Yr 2_6 Units'!$B$7-'Residential Bills_Yr 2_6 Units'!AI17-'Residential Bills_Yr 2_6 Units'!AI18))</f>
        <v>0</v>
      </c>
      <c r="AJ19" s="15">
        <f>ROUND(IFERROR(AH19*AI19," "),2)</f>
        <v>0</v>
      </c>
      <c r="AL19" s="19">
        <f>INDEX(Input!$C$21:$AL$25,MATCH('Residential Bills_Yr 2_6 Units'!$A19,Input!$A$21:$A$25,0),MATCH('Residential Bills_Yr 2_6 Units'!AL$13,Input!$C$20:$AL$20,0))</f>
        <v>6.7830000000000004</v>
      </c>
      <c r="AM19" s="3">
        <f>IF(OR(Input!O92="Tier 4",Input!O92="Tier 5"),IF(('Residential Bills_Yr 2_6 Units'!$B$7-'Residential Bills_Yr 2_6 Units'!AM17-'Residential Bills_Yr 2_6 Units'!AM18)&gt;Input!O96,Input!O96,('Residential Bills_Yr 2_6 Units'!$B$7-'Residential Bills_Yr 2_6 Units'!AM17-'Residential Bills_Yr 2_6 Units'!AM18)),('Residential Bills_Yr 2_6 Units'!$B$7-'Residential Bills_Yr 2_6 Units'!AM17-'Residential Bills_Yr 2_6 Units'!AM18))</f>
        <v>0</v>
      </c>
      <c r="AN19" s="15">
        <f>ROUND(IFERROR(AL19*AM19," "),2)</f>
        <v>0</v>
      </c>
      <c r="AP19" s="19">
        <f>INDEX(Input!$C$21:$AL$25,MATCH('Residential Bills_Yr 2_6 Units'!$A19,Input!$A$21:$A$25,0),MATCH('Residential Bills_Yr 2_6 Units'!AP$13,Input!$C$20:$AL$20,0))</f>
        <v>6.7830000000000004</v>
      </c>
      <c r="AQ19" s="3">
        <f>IF(OR(Input!P92="Tier 4",Input!P92="Tier 5"),IF(('Residential Bills_Yr 2_6 Units'!$B$7-'Residential Bills_Yr 2_6 Units'!AQ17-'Residential Bills_Yr 2_6 Units'!AQ18)&gt;Input!P96,Input!P96,('Residential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INDEX(Input!$C$21:$AL$25,MATCH('Residential Bills_Yr 2_6 Units'!$A19,Input!$A$21:$A$25,0),MATCH('Residential Bills_Yr 2_6 Units'!AT$13,Input!$C$20:$AL$20,0))</f>
        <v>6.7830000000000004</v>
      </c>
      <c r="AU19" s="3">
        <f>IF(OR(Input!Q92="Tier 4",Input!Q92="Tier 5"),IF(('Residential Bills_Yr 2_6 Units'!$B$7-'Residential Bills_Yr 2_6 Units'!AU17-'Residential Bills_Yr 2_6 Units'!AU18)&gt;Input!Q96,Input!Q96,('Residential Bills_Yr 2_6 Units'!$B$7-'Residential Bills_Yr 2_6 Units'!AU17-'Residential Bills_Yr 2_6 Units'!AU18)),('Residential Bills_Yr 2_6 Units'!$B$7-'Residential Bills_Yr 2_6 Units'!AU17-'Residential Bills_Yr 2_6 Units'!AU18))</f>
        <v>0</v>
      </c>
      <c r="AV19" s="15">
        <f>ROUND(IFERROR(AT19*AU19," "),2)</f>
        <v>0</v>
      </c>
    </row>
    <row r="20" spans="1:48" ht="14.4" hidden="1" customHeight="1" x14ac:dyDescent="0.3">
      <c r="A20" t="str">
        <f>Input!A24</f>
        <v>Tier 4</v>
      </c>
      <c r="B20" s="19">
        <f>INDEX(Input!$C$21:$AL$25,MATCH('Residential Bills_Yr 2_6 Units'!$A20,Input!$A$21:$A$25,0),MATCH('Residential Bills_Yr 2_6 Units'!B$13,Input!$C$20:$AL$20,0))</f>
        <v>0</v>
      </c>
      <c r="C20" s="3" t="str">
        <f>IF(Input!F92="Tier 4",($B$7-C17-C18-C19),IF(Input!F92="Tier 5",IF(('Residential Bills_Yr 2_6 Units'!$B$7-'Residential Bills_Yr 2_6 Units'!C17-'Residential Bills_Yr 2_6 Units'!C18-'Residential Bills_Yr 2_6 Units'!C19)&gt;Input!F97,Input!F97,('Residential Bills_Yr 2_6 Units'!$B$7-'Residential Bills_Yr 2_6 Units'!C17-'Residential Bills_Yr 2_6 Units'!C18-'Residential Bills_Yr 2_6 Units'!C19))," "))</f>
        <v xml:space="preserve"> </v>
      </c>
      <c r="D20" s="15" t="str">
        <f t="shared" ref="D20:D21" si="0">IFERROR(B20*C20," ")</f>
        <v xml:space="preserve"> </v>
      </c>
      <c r="F20" s="19">
        <f>INDEX(Input!$C$21:$AL$25,MATCH('Residential Bills_Yr 2_6 Units'!$A20,Input!$A$21:$A$25,0),MATCH('Residential Bills_Yr 2_6 Units'!F$13,Input!$C$20:$AL$20,0))</f>
        <v>0</v>
      </c>
      <c r="G20" s="3" t="str">
        <f>IF(Input!G92="Tier 4",($B$7-G17-G18-G19),IF(Input!G92="Tier 5",IF(('Residential Bills_Yr 2_6 Units'!$B$7-'Residential Bills_Yr 2_6 Units'!G17-'Residential Bills_Yr 2_6 Units'!G18-'Residential Bills_Yr 2_6 Units'!G19)&gt;Input!G97,Input!G97,('Residential Bills_Yr 2_6 Units'!$B$7-'Residential Bills_Yr 2_6 Units'!G17-'Residential Bills_Yr 2_6 Units'!G18-'Residential Bills_Yr 2_6 Units'!G19))," "))</f>
        <v xml:space="preserve"> </v>
      </c>
      <c r="H20" s="15" t="str">
        <f t="shared" ref="H20:H21" si="1">IFERROR(F20*G20," ")</f>
        <v xml:space="preserve"> </v>
      </c>
      <c r="J20" s="19">
        <f>INDEX(Input!$C$21:$AL$25,MATCH('Residential Bills_Yr 2_6 Units'!$A20,Input!$A$21:$A$25,0),MATCH('Residential Bills_Yr 2_6 Units'!J$13,Input!$C$20:$AL$20,0))</f>
        <v>0</v>
      </c>
      <c r="K20" s="3" t="str">
        <f>IF(Input!H92="Tier 4",($B$7-K17-K18-K19),IF(Input!H92="Tier 5",IF(('Residential Bills_Yr 2_6 Units'!$B$7-'Residential Bills_Yr 2_6 Units'!K17-'Residential Bills_Yr 2_6 Units'!K18-'Residential Bills_Yr 2_6 Units'!K19)&gt;Input!H97,Input!H97,('Residential Bills_Yr 2_6 Units'!$B$7-'Residential Bills_Yr 2_6 Units'!K17-'Residential Bills_Yr 2_6 Units'!K18-'Residential Bills_Yr 2_6 Units'!K19))," "))</f>
        <v xml:space="preserve"> </v>
      </c>
      <c r="L20" s="15" t="str">
        <f t="shared" ref="L20:L21" si="2">IFERROR(J20*K20," ")</f>
        <v xml:space="preserve"> </v>
      </c>
      <c r="N20" s="19">
        <f>INDEX(Input!$C$21:$AL$25,MATCH('Residential Bills_Yr 2_6 Units'!$A20,Input!$A$21:$A$25,0),MATCH('Residential Bills_Yr 2_6 Units'!N$13,Input!$C$20:$AL$20,0))</f>
        <v>0</v>
      </c>
      <c r="O20" s="3" t="str">
        <f>IF(Input!I92="Tier 4",($B$7-O17-O18-O19),IF(Input!I92="Tier 5",IF(('Residential Bills_Yr 2_6 Units'!$B$7-'Residential Bills_Yr 2_6 Units'!O17-'Residential Bills_Yr 2_6 Units'!O18-'Residential Bills_Yr 2_6 Units'!O19)&gt;Input!I97,Input!I97,('Residential Bills_Yr 2_6 Units'!$B$7-'Residential Bills_Yr 2_6 Units'!O17-'Residential Bills_Yr 2_6 Units'!O18-'Residential Bills_Yr 2_6 Units'!O19))," "))</f>
        <v xml:space="preserve"> </v>
      </c>
      <c r="P20" s="15" t="str">
        <f t="shared" ref="P20:P21" si="3">IFERROR(N20*O20," ")</f>
        <v xml:space="preserve"> </v>
      </c>
      <c r="R20" s="19">
        <f>INDEX(Input!$C$21:$AL$25,MATCH('Residential Bills_Yr 2_6 Units'!$A20,Input!$A$21:$A$25,0),MATCH('Residential Bills_Yr 2_6 Units'!R$13,Input!$C$20:$AL$20,0))</f>
        <v>0</v>
      </c>
      <c r="S20" s="3" t="str">
        <f>IF(Input!J92="Tier 4",($B$7-S17-S18-S19),IF(Input!J92="Tier 5",IF(('Residential Bills_Yr 2_6 Units'!$B$7-'Residential Bills_Yr 2_6 Units'!S17-'Residential Bills_Yr 2_6 Units'!S18-'Residential Bills_Yr 2_6 Units'!S19)&gt;Input!J97,Input!J97,('Residential Bills_Yr 2_6 Units'!$B$7-'Residential Bills_Yr 2_6 Units'!S17-'Residential Bills_Yr 2_6 Units'!S18-'Residential Bills_Yr 2_6 Units'!S19))," "))</f>
        <v xml:space="preserve"> </v>
      </c>
      <c r="T20" s="15" t="str">
        <f t="shared" ref="T20:T21" si="4">IFERROR(R20*S20," ")</f>
        <v xml:space="preserve"> </v>
      </c>
      <c r="V20" s="19">
        <f>INDEX(Input!$C$21:$AL$25,MATCH('Residential Bills_Yr 2_6 Units'!$A20,Input!$A$21:$A$25,0),MATCH('Residential Bills_Yr 2_6 Units'!V$13,Input!$C$20:$AL$20,0))</f>
        <v>0</v>
      </c>
      <c r="W20" s="3" t="str">
        <f>IF(Input!K92="Tier 4",($B$7-W17-W18-W19),IF(Input!K92="Tier 5",IF(('Residential Bills_Yr 2_6 Units'!$B$7-'Residential Bills_Yr 2_6 Units'!W17-'Residential Bills_Yr 2_6 Units'!W18-'Residential Bills_Yr 2_6 Units'!W19)&gt;Input!K97,Input!K97,('Residential Bills_Yr 2_6 Units'!$B$7-'Residential Bills_Yr 2_6 Units'!W17-'Residential Bills_Yr 2_6 Units'!W18-'Residential Bills_Yr 2_6 Units'!W19))," "))</f>
        <v xml:space="preserve"> </v>
      </c>
      <c r="X20" s="15" t="str">
        <f t="shared" ref="X20:X21" si="5">IFERROR(V20*W20," ")</f>
        <v xml:space="preserve"> </v>
      </c>
      <c r="Z20" s="19">
        <f>INDEX(Input!$C$21:$AL$25,MATCH('Residential Bills_Yr 2_6 Units'!$A20,Input!$A$21:$A$25,0),MATCH('Residential Bills_Yr 2_6 Units'!Z$13,Input!$C$20:$AL$20,0))</f>
        <v>0</v>
      </c>
      <c r="AA20" s="3" t="str">
        <f>IF(Input!L92="Tier 4",($B$7-AA17-AA18-AA19),IF(Input!L92="Tier 5",IF(('Residential Bills_Yr 2_6 Units'!$B$7-'Residential Bills_Yr 2_6 Units'!AA17-'Residential Bills_Yr 2_6 Units'!AA18-'Residential Bills_Yr 2_6 Units'!AA19)&gt;Input!L97,Input!L97,('Residential Bills_Yr 2_6 Units'!$B$7-'Residential Bills_Yr 2_6 Units'!AA17-'Residential Bills_Yr 2_6 Units'!AA18-'Residential Bills_Yr 2_6 Units'!AA19))," "))</f>
        <v xml:space="preserve"> </v>
      </c>
      <c r="AB20" s="15" t="str">
        <f t="shared" ref="AB20:AB21" si="6">IFERROR(Z20*AA20," ")</f>
        <v xml:space="preserve"> </v>
      </c>
      <c r="AD20" s="19">
        <f>INDEX(Input!$C$21:$AL$25,MATCH('Residential Bills_Yr 2_6 Units'!$A20,Input!$A$21:$A$25,0),MATCH('Residential Bills_Yr 2_6 Units'!AD$13,Input!$C$20:$AL$20,0))</f>
        <v>0</v>
      </c>
      <c r="AE20" s="3" t="str">
        <f>IF(Input!M92="Tier 4",($B$7-AE17-AE18-AE19),IF(Input!M92="Tier 5",IF(('Residential Bills_Yr 2_6 Units'!$B$7-'Residential Bills_Yr 2_6 Units'!AE17-'Residential Bills_Yr 2_6 Units'!AE18-'Residential Bills_Yr 2_6 Units'!AE19)&gt;Input!M97,Input!M97,('Residential Bills_Yr 2_6 Units'!$B$7-'Residential Bills_Yr 2_6 Units'!AE17-'Residential Bills_Yr 2_6 Units'!AE18-'Residential Bills_Yr 2_6 Units'!AE19))," "))</f>
        <v xml:space="preserve"> </v>
      </c>
      <c r="AF20" s="15" t="str">
        <f t="shared" ref="AF20:AF21" si="7">IFERROR(AD20*AE20," ")</f>
        <v xml:space="preserve"> </v>
      </c>
      <c r="AH20" s="19">
        <f>INDEX(Input!$C$21:$AL$25,MATCH('Residential Bills_Yr 2_6 Units'!$A20,Input!$A$21:$A$25,0),MATCH('Residential Bills_Yr 2_6 Units'!AH$13,Input!$C$20:$AL$20,0))</f>
        <v>0</v>
      </c>
      <c r="AI20" s="3" t="str">
        <f>IF(Input!N92="Tier 4",($B$7-AI17-AI18-AI19),IF(Input!N92="Tier 5",IF(('Residential Bills_Yr 2_6 Units'!$B$7-'Residential Bills_Yr 2_6 Units'!AI17-'Residential Bills_Yr 2_6 Units'!AI18-'Residential Bills_Yr 2_6 Units'!AI19)&gt;Input!N97,Input!N97,('Residential Bills_Yr 2_6 Units'!$B$7-'Residential Bills_Yr 2_6 Units'!AI17-'Residential Bills_Yr 2_6 Units'!AI18-'Residential Bills_Yr 2_6 Units'!AI19))," "))</f>
        <v xml:space="preserve"> </v>
      </c>
      <c r="AJ20" s="15" t="str">
        <f t="shared" ref="AJ20:AJ21" si="8">IFERROR(AH20*AI20," ")</f>
        <v xml:space="preserve"> </v>
      </c>
      <c r="AL20" s="19">
        <f>INDEX(Input!$C$21:$AL$25,MATCH('Residential Bills_Yr 2_6 Units'!$A20,Input!$A$21:$A$25,0),MATCH('Residential Bills_Yr 2_6 Units'!AL$13,Input!$C$20:$AL$20,0))</f>
        <v>0</v>
      </c>
      <c r="AM20" s="3" t="str">
        <f>IF(Input!O92="Tier 4",($B$7-AM17-AM18-AM19),IF(Input!O92="Tier 5",IF(('Residential Bills_Yr 2_6 Units'!$B$7-'Residential Bills_Yr 2_6 Units'!AM17-'Residential Bills_Yr 2_6 Units'!AM18-'Residential Bills_Yr 2_6 Units'!AM19)&gt;Input!O97,Input!O97,('Residential Bills_Yr 2_6 Units'!$B$7-'Residential Bills_Yr 2_6 Units'!AM17-'Residential Bills_Yr 2_6 Units'!AM18-'Residential Bills_Yr 2_6 Units'!AM19))," "))</f>
        <v xml:space="preserve"> </v>
      </c>
      <c r="AN20" s="15" t="str">
        <f t="shared" ref="AN20:AN21" si="9">IFERROR(AL20*AM20," ")</f>
        <v xml:space="preserve"> </v>
      </c>
      <c r="AP20" s="19">
        <f>INDEX(Input!$C$21:$AL$25,MATCH('Residential Bills_Yr 2_6 Units'!$A20,Input!$A$21:$A$25,0),MATCH('Residential Bills_Yr 2_6 Units'!AP$13,Input!$C$20:$AL$20,0))</f>
        <v>0</v>
      </c>
      <c r="AQ20" s="3" t="str">
        <f>IF(Input!P92="Tier 4",($B$7-AQ17-AQ18-AQ19),IF(Input!P92="Tier 5",IF(('Residential Bills_Yr 2_6 Units'!$B$7-'Residential Bills_Yr 2_6 Units'!AQ17-'Residential Bills_Yr 2_6 Units'!AQ18-'Residential Bills_Yr 2_6 Units'!AQ19)&gt;Input!P97,Input!P97,('Residential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INDEX(Input!$C$21:$AL$25,MATCH('Residential Bills_Yr 2_6 Units'!$A20,Input!$A$21:$A$25,0),MATCH('Residential Bills_Yr 2_6 Units'!AT$13,Input!$C$20:$AL$20,0))</f>
        <v>0</v>
      </c>
      <c r="AU20" s="3" t="str">
        <f>IF(Input!Q92="Tier 4",($B$7-AU17-AU18-AU19),IF(Input!Q92="Tier 5",IF(('Residential Bills_Yr 2_6 Units'!$B$7-'Residential Bills_Yr 2_6 Units'!AU17-'Residential Bills_Yr 2_6 Units'!AU18-'Residential Bills_Yr 2_6 Units'!AU19)&gt;Input!Q97,Input!Q97,('Residential Bills_Yr 2_6 Units'!$B$7-'Residential Bills_Yr 2_6 Units'!AU17-'Residential Bills_Yr 2_6 Units'!AU18-'Residential Bills_Yr 2_6 Units'!AU19))," "))</f>
        <v xml:space="preserve"> </v>
      </c>
      <c r="AV20" s="15" t="str">
        <f t="shared" ref="AV20:AV21" si="11">IFERROR(AT20*AU20," ")</f>
        <v xml:space="preserve"> </v>
      </c>
    </row>
    <row r="21" spans="1:48" ht="14.4" hidden="1" customHeight="1" x14ac:dyDescent="0.3">
      <c r="A21" t="str">
        <f>Input!A25</f>
        <v>Tier 5</v>
      </c>
      <c r="B21" s="19">
        <f>INDEX(Input!$C$21:$AL$25,MATCH('Residential Bills_Yr 2_6 Units'!$A21,Input!$A$21:$A$25,0),MATCH('Residential Bills_Yr 2_6 Units'!B$13,Input!$C$20:$AL$20,0))</f>
        <v>0</v>
      </c>
      <c r="C21" s="3" t="str">
        <f>IF(Input!F92="Tier 5",('Residential Bills_Yr 2_6 Units'!$B$7-'Residential Bills_Yr 2_6 Units'!C17-'Residential Bills_Yr 2_6 Units'!C18-'Residential Bills_Yr 2_6 Units'!C19-'Residential Bills_Yr 2_6 Units'!C20)," ")</f>
        <v xml:space="preserve"> </v>
      </c>
      <c r="D21" s="15" t="str">
        <f t="shared" si="0"/>
        <v xml:space="preserve"> </v>
      </c>
      <c r="F21" s="19">
        <f>INDEX(Input!$C$21:$AL$25,MATCH('Residential Bills_Yr 2_6 Units'!$A21,Input!$A$21:$A$25,0),MATCH('Residential Bills_Yr 2_6 Units'!F$13,Input!$C$20:$AL$20,0))</f>
        <v>0</v>
      </c>
      <c r="G21" s="3" t="str">
        <f>IF(Input!G92="Tier 5",('Residential Bills_Yr 2_6 Units'!$B$7-'Residential Bills_Yr 2_6 Units'!G17-'Residential Bills_Yr 2_6 Units'!G18-'Residential Bills_Yr 2_6 Units'!G19-'Residential Bills_Yr 2_6 Units'!G20)," ")</f>
        <v xml:space="preserve"> </v>
      </c>
      <c r="H21" s="15" t="str">
        <f t="shared" si="1"/>
        <v xml:space="preserve"> </v>
      </c>
      <c r="J21" s="19">
        <f>INDEX(Input!$C$21:$AL$25,MATCH('Residential Bills_Yr 2_6 Units'!$A21,Input!$A$21:$A$25,0),MATCH('Residential Bills_Yr 2_6 Units'!J$13,Input!$C$20:$AL$20,0))</f>
        <v>0</v>
      </c>
      <c r="K21" s="3" t="str">
        <f>IF(Input!H92="Tier 5",('Residential Bills_Yr 2_6 Units'!$B$7-'Residential Bills_Yr 2_6 Units'!K$17-'Residential Bills_Yr 2_6 Units'!K$18-'Residential Bills_Yr 2_6 Units'!K$19-'Residential Bills_Yr 2_6 Units'!K$20)," ")</f>
        <v xml:space="preserve"> </v>
      </c>
      <c r="L21" s="15" t="str">
        <f t="shared" si="2"/>
        <v xml:space="preserve"> </v>
      </c>
      <c r="N21" s="19">
        <f>INDEX(Input!$C$21:$AL$25,MATCH('Residential Bills_Yr 2_6 Units'!$A21,Input!$A$21:$A$25,0),MATCH('Residential Bills_Yr 2_6 Units'!N$13,Input!$C$20:$AL$20,0))</f>
        <v>0</v>
      </c>
      <c r="O21" s="3" t="str">
        <f>IF(Input!I92="Tier 5",('Residential Bills_Yr 2_6 Units'!$B$7-'Residential Bills_Yr 2_6 Units'!O$17-'Residential Bills_Yr 2_6 Units'!O$18-'Residential Bills_Yr 2_6 Units'!O$19-'Residential Bills_Yr 2_6 Units'!O$20)," ")</f>
        <v xml:space="preserve"> </v>
      </c>
      <c r="P21" s="15" t="str">
        <f t="shared" si="3"/>
        <v xml:space="preserve"> </v>
      </c>
      <c r="R21" s="19">
        <f>INDEX(Input!$C$21:$AL$25,MATCH('Residential Bills_Yr 2_6 Units'!$A21,Input!$A$21:$A$25,0),MATCH('Residential Bills_Yr 2_6 Units'!R$13,Input!$C$20:$AL$20,0))</f>
        <v>0</v>
      </c>
      <c r="S21" s="3" t="str">
        <f>IF(Input!J92="Tier 5",('Residential Bills_Yr 2_6 Units'!$B$7-'Residential Bills_Yr 2_6 Units'!S$17-'Residential Bills_Yr 2_6 Units'!S$18-'Residential Bills_Yr 2_6 Units'!S$19-'Residential Bills_Yr 2_6 Units'!S$20)," ")</f>
        <v xml:space="preserve"> </v>
      </c>
      <c r="T21" s="15" t="str">
        <f t="shared" si="4"/>
        <v xml:space="preserve"> </v>
      </c>
      <c r="V21" s="19">
        <f>INDEX(Input!$C$21:$AL$25,MATCH('Residential Bills_Yr 2_6 Units'!$A21,Input!$A$21:$A$25,0),MATCH('Residential Bills_Yr 2_6 Units'!V$13,Input!$C$20:$AL$20,0))</f>
        <v>0</v>
      </c>
      <c r="W21" s="3" t="str">
        <f>IF(Input!K92="Tier 5",('Residential Bills_Yr 2_6 Units'!$B$7-'Residential Bills_Yr 2_6 Units'!W$17-'Residential Bills_Yr 2_6 Units'!W$18-'Residential Bills_Yr 2_6 Units'!W$19-'Residential Bills_Yr 2_6 Units'!W$20)," ")</f>
        <v xml:space="preserve"> </v>
      </c>
      <c r="X21" s="15" t="str">
        <f t="shared" si="5"/>
        <v xml:space="preserve"> </v>
      </c>
      <c r="Z21" s="19">
        <f>INDEX(Input!$C$21:$AL$25,MATCH('Residential Bills_Yr 2_6 Units'!$A21,Input!$A$21:$A$25,0),MATCH('Residential Bills_Yr 2_6 Units'!Z$13,Input!$C$20:$AL$20,0))</f>
        <v>0</v>
      </c>
      <c r="AA21" s="3" t="str">
        <f>IF(Input!L92="Tier 5",('Residential Bills_Yr 2_6 Units'!$B$7-'Residential Bills_Yr 2_6 Units'!AA$17-'Residential Bills_Yr 2_6 Units'!AA$18-'Residential Bills_Yr 2_6 Units'!AA$19-'Residential Bills_Yr 2_6 Units'!AA$20)," ")</f>
        <v xml:space="preserve"> </v>
      </c>
      <c r="AB21" s="15" t="str">
        <f t="shared" si="6"/>
        <v xml:space="preserve"> </v>
      </c>
      <c r="AD21" s="19">
        <f>INDEX(Input!$C$21:$AL$25,MATCH('Residential Bills_Yr 2_6 Units'!$A21,Input!$A$21:$A$25,0),MATCH('Residential Bills_Yr 2_6 Units'!AD$13,Input!$C$20:$AL$20,0))</f>
        <v>0</v>
      </c>
      <c r="AE21" s="3" t="str">
        <f>IF(Input!M92="Tier 5",('Residential Bills_Yr 2_6 Units'!$B$7-'Residential Bills_Yr 2_6 Units'!AE$17-'Residential Bills_Yr 2_6 Units'!AE$18-'Residential Bills_Yr 2_6 Units'!AE$19-'Residential Bills_Yr 2_6 Units'!AE$20)," ")</f>
        <v xml:space="preserve"> </v>
      </c>
      <c r="AF21" s="15" t="str">
        <f t="shared" si="7"/>
        <v xml:space="preserve"> </v>
      </c>
      <c r="AH21" s="19">
        <f>INDEX(Input!$C$21:$AL$25,MATCH('Residential Bills_Yr 2_6 Units'!$A21,Input!$A$21:$A$25,0),MATCH('Residential Bills_Yr 2_6 Units'!AH$13,Input!$C$20:$AL$20,0))</f>
        <v>0</v>
      </c>
      <c r="AI21" s="3" t="str">
        <f>IF(Input!N92="Tier 5",('Residential Bills_Yr 2_6 Units'!$B$7-'Residential Bills_Yr 2_6 Units'!AI$17-'Residential Bills_Yr 2_6 Units'!AI$18-'Residential Bills_Yr 2_6 Units'!AI$19-'Residential Bills_Yr 2_6 Units'!AI$20)," ")</f>
        <v xml:space="preserve"> </v>
      </c>
      <c r="AJ21" s="15" t="str">
        <f t="shared" si="8"/>
        <v xml:space="preserve"> </v>
      </c>
      <c r="AL21" s="19">
        <f>INDEX(Input!$C$21:$AL$25,MATCH('Residential Bills_Yr 2_6 Units'!$A21,Input!$A$21:$A$25,0),MATCH('Residential Bills_Yr 2_6 Units'!AL$13,Input!$C$20:$AL$20,0))</f>
        <v>0</v>
      </c>
      <c r="AM21" s="3" t="str">
        <f>IF(Input!O92="Tier 5",('Residential Bills_Yr 2_6 Units'!$B$7-'Residential Bills_Yr 2_6 Units'!AM$17-'Residential Bills_Yr 2_6 Units'!AM$18-'Residential Bills_Yr 2_6 Units'!AM$19-'Residential Bills_Yr 2_6 Units'!AM$20)," ")</f>
        <v xml:space="preserve"> </v>
      </c>
      <c r="AN21" s="15" t="str">
        <f t="shared" si="9"/>
        <v xml:space="preserve"> </v>
      </c>
      <c r="AP21" s="19">
        <f>INDEX(Input!$C$21:$AL$25,MATCH('Residential Bills_Yr 2_6 Units'!$A21,Input!$A$21:$A$25,0),MATCH('Residential Bills_Yr 2_6 Units'!AP$13,Input!$C$20:$AL$20,0))</f>
        <v>0</v>
      </c>
      <c r="AQ21" s="3" t="str">
        <f>IF(Input!P92="Tier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INDEX(Input!$C$21:$AL$25,MATCH('Residential Bills_Yr 2_6 Units'!$A21,Input!$A$21:$A$25,0),MATCH('Residential Bills_Yr 2_6 Units'!AT$13,Input!$C$20:$AL$20,0))</f>
        <v>0</v>
      </c>
      <c r="AU21" s="3" t="str">
        <f>IF(Input!Q92="Tier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
      <c r="A22" t="s">
        <v>38</v>
      </c>
      <c r="B22" s="14"/>
      <c r="C22" s="3">
        <f>SUM(C17:C21)</f>
        <v>6</v>
      </c>
      <c r="D22" s="20">
        <f>SUM(D17:D21)+D14</f>
        <v>47.59</v>
      </c>
      <c r="F22" s="14"/>
      <c r="G22" s="3">
        <f>SUM(G17:G21)</f>
        <v>6</v>
      </c>
      <c r="H22" s="20">
        <f>SUM(H17:H21)+H14</f>
        <v>47.59</v>
      </c>
      <c r="J22" s="14"/>
      <c r="K22" s="3">
        <f>SUM(K17:K21)</f>
        <v>6</v>
      </c>
      <c r="L22" s="20">
        <f>SUM(L17:L21)+L14</f>
        <v>47.59</v>
      </c>
      <c r="N22" s="14"/>
      <c r="O22" s="3">
        <f>SUM(O17:O21)</f>
        <v>6</v>
      </c>
      <c r="P22" s="20">
        <f>SUM(P17:P21)+P14</f>
        <v>47.59</v>
      </c>
      <c r="R22" s="14"/>
      <c r="S22" s="3">
        <f>SUM(S17:S21)</f>
        <v>6</v>
      </c>
      <c r="T22" s="20">
        <f>SUM(T17:T21)+T14</f>
        <v>47.59</v>
      </c>
      <c r="V22" s="14"/>
      <c r="W22" s="3">
        <f>SUM(W17:W21)</f>
        <v>6</v>
      </c>
      <c r="X22" s="20">
        <f>SUM(X17:X21)+X14</f>
        <v>47.59</v>
      </c>
      <c r="Z22" s="14"/>
      <c r="AA22" s="3">
        <f>SUM(AA17:AA21)</f>
        <v>6</v>
      </c>
      <c r="AB22" s="20">
        <f>SUM(AB17:AB21)+AB14</f>
        <v>49.67</v>
      </c>
      <c r="AD22" s="14"/>
      <c r="AE22" s="3">
        <f>SUM(AE17:AE21)</f>
        <v>6</v>
      </c>
      <c r="AF22" s="20">
        <f>SUM(AF17:AF21)+AF14</f>
        <v>49.67</v>
      </c>
      <c r="AH22" s="14"/>
      <c r="AI22" s="3">
        <f>SUM(AI17:AI21)</f>
        <v>6</v>
      </c>
      <c r="AJ22" s="20">
        <f>SUM(AJ17:AJ21)+AJ14</f>
        <v>49.67</v>
      </c>
      <c r="AL22" s="14"/>
      <c r="AM22" s="3">
        <f>SUM(AM17:AM21)</f>
        <v>6</v>
      </c>
      <c r="AN22" s="20">
        <f>SUM(AN17:AN21)+AN14</f>
        <v>49.67</v>
      </c>
      <c r="AP22" s="14"/>
      <c r="AQ22" s="3">
        <f>SUM(AQ17:AQ21)</f>
        <v>6</v>
      </c>
      <c r="AR22" s="20">
        <f>SUM(AR17:AR21)+AR14</f>
        <v>49.67</v>
      </c>
      <c r="AS22" s="50"/>
      <c r="AT22" s="14"/>
      <c r="AU22" s="3">
        <f>SUM(AU17:AU21)</f>
        <v>6</v>
      </c>
      <c r="AV22" s="20">
        <f>SUM(AV17:AV21)+AV14</f>
        <v>49.67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6</v>
      </c>
      <c r="D25" s="15">
        <f t="shared" ref="D25:D37" si="12">ROUND(IF(C25="Fixed",B25,(B25*C25)),2)</f>
        <v>2</v>
      </c>
      <c r="F25" s="135">
        <f>INDEX(Input!$C$46:$AM$58,MATCH($A25,Input!$A$46:$A$58,0),MATCH(F$13,Input!$C$45:$AM$45,0))</f>
        <v>0.33300000000000002</v>
      </c>
      <c r="G25" s="24">
        <f>IF(VLOOKUP($A25,Input!$A$46:$B$58,2,FALSE)="Percentage",H$22,IF(VLOOKUP($A25,Input!$A$46:$B$58,2,FALSE)="Fixed","Fixed",(G$22)))</f>
        <v>6</v>
      </c>
      <c r="H25" s="15">
        <f t="shared" ref="H25:H37" si="13">ROUND(IF(G25="Fixed",F25,(F25*G25)),2)</f>
        <v>2</v>
      </c>
      <c r="J25" s="135">
        <f>INDEX(Input!$C$46:$AM$58,MATCH($A25,Input!$A$46:$A$58,0),MATCH(J$13,Input!$C$45:$AM$45,0))</f>
        <v>0.33300000000000002</v>
      </c>
      <c r="K25" s="24">
        <f>IF(VLOOKUP($A25,Input!$A$46:$B$58,2,FALSE)="Percentage",L$22,IF(VLOOKUP($A25,Input!$A$46:$B$58,2,FALSE)="Fixed","Fixed",(K$22)))</f>
        <v>6</v>
      </c>
      <c r="L25" s="15">
        <f t="shared" ref="L25:L37" si="14">ROUND(IF(K25="Fixed",J25,(J25*K25)),2)</f>
        <v>2</v>
      </c>
      <c r="N25" s="135">
        <f>INDEX(Input!$C$46:$AM$58,MATCH($A25,Input!$A$46:$A$58,0),MATCH(N$13,Input!$C$45:$AM$45,0))</f>
        <v>0.33300000000000002</v>
      </c>
      <c r="O25" s="24">
        <f>IF(VLOOKUP($A25,Input!$A$46:$B$58,2,FALSE)="Percentage",P$22,IF(VLOOKUP($A25,Input!$A$46:$B$58,2,FALSE)="Fixed","Fixed",(O$22)))</f>
        <v>6</v>
      </c>
      <c r="P25" s="15">
        <f t="shared" ref="P25:P37" si="15">ROUND(IF(O25="Fixed",N25,(N25*O25)),2)</f>
        <v>2</v>
      </c>
      <c r="R25" s="135">
        <f>INDEX(Input!$C$46:$AM$58,MATCH($A25,Input!$A$46:$A$58,0),MATCH(R$13,Input!$C$45:$AM$45,0))</f>
        <v>0.33300000000000002</v>
      </c>
      <c r="S25" s="24">
        <f>IF(VLOOKUP($A25,Input!$A$46:$B$58,2,FALSE)="Percentage",T$22,IF(VLOOKUP($A25,Input!$A$46:$B$58,2,FALSE)="Fixed","Fixed",(S$22)))</f>
        <v>6</v>
      </c>
      <c r="T25" s="15">
        <f t="shared" ref="T25:T37" si="16">ROUND(IF(S25="Fixed",R25,(R25*S25)),2)</f>
        <v>2</v>
      </c>
      <c r="V25" s="135">
        <f>INDEX(Input!$C$46:$AM$58,MATCH($A25,Input!$A$46:$A$58,0),MATCH(V$13,Input!$C$45:$AM$45,0))</f>
        <v>0.33300000000000002</v>
      </c>
      <c r="W25" s="24">
        <f>IF(VLOOKUP($A25,Input!$A$46:$B$58,2,FALSE)="Percentage",X$22,IF(VLOOKUP($A25,Input!$A$46:$B$58,2,FALSE)="Fixed","Fixed",(W$22)))</f>
        <v>6</v>
      </c>
      <c r="X25" s="15">
        <f t="shared" ref="X25:X37" si="17">ROUND(IF(W25="Fixed",V25,(V25*W25)),2)</f>
        <v>2</v>
      </c>
      <c r="Z25" s="135">
        <f>INDEX(Input!$C$46:$AM$58,MATCH($A25,Input!$A$46:$A$58,0),MATCH(Z$13,Input!$C$45:$AM$45,0))</f>
        <v>0.33300000000000002</v>
      </c>
      <c r="AA25" s="24">
        <f>IF(VLOOKUP($A25,Input!$A$46:$B$58,2,FALSE)="Percentage",AB$22,IF(VLOOKUP($A25,Input!$A$46:$B$58,2,FALSE)="Fixed","Fixed",(AA$22)))</f>
        <v>6</v>
      </c>
      <c r="AB25" s="15">
        <f t="shared" ref="AB25:AB37" si="18">ROUND(IF(AA25="Fixed",Z25,(Z25*AA25)),2)</f>
        <v>2</v>
      </c>
      <c r="AD25" s="135">
        <f>INDEX(Input!$C$46:$AM$58,MATCH($A25,Input!$A$46:$A$58,0),MATCH(AD$13,Input!$C$45:$AM$45,0))</f>
        <v>0.33300000000000002</v>
      </c>
      <c r="AE25" s="24">
        <f>IF(VLOOKUP($A25,Input!$A$46:$B$58,2,FALSE)="Percentage",AF$22,IF(VLOOKUP($A25,Input!$A$46:$B$58,2,FALSE)="Fixed","Fixed",(AE$22)))</f>
        <v>6</v>
      </c>
      <c r="AF25" s="15">
        <f t="shared" ref="AF25:AF37" si="19">ROUND(IF(AE25="Fixed",AD25,(AD25*AE25)),2)</f>
        <v>2</v>
      </c>
      <c r="AH25" s="135">
        <f>INDEX(Input!$C$46:$AM$58,MATCH($A25,Input!$A$46:$A$58,0),MATCH(AH$13,Input!$C$45:$AM$45,0))</f>
        <v>0.33300000000000002</v>
      </c>
      <c r="AI25" s="24">
        <f>IF(VLOOKUP($A25,Input!$A$46:$B$58,2,FALSE)="Percentage",AJ$22,IF(VLOOKUP($A25,Input!$A$46:$B$58,2,FALSE)="Fixed","Fixed",(AI$22)))</f>
        <v>6</v>
      </c>
      <c r="AJ25" s="15">
        <f t="shared" ref="AJ25:AJ37" si="20">ROUND(IF(AI25="Fixed",AH25,(AH25*AI25)),2)</f>
        <v>2</v>
      </c>
      <c r="AL25" s="135">
        <f>INDEX(Input!$C$46:$AM$58,MATCH($A25,Input!$A$46:$A$58,0),MATCH(AL$13,Input!$C$45:$AM$45,0))</f>
        <v>0.33300000000000002</v>
      </c>
      <c r="AM25" s="24">
        <f>IF(VLOOKUP($A25,Input!$A$46:$B$58,2,FALSE)="Percentage",AN$22,IF(VLOOKUP($A25,Input!$A$46:$B$58,2,FALSE)="Fixed","Fixed",(AM$22)))</f>
        <v>6</v>
      </c>
      <c r="AN25" s="15">
        <f t="shared" ref="AN25:AN37" si="21">ROUND(IF(AM25="Fixed",AL25,(AL25*AM25)),2)</f>
        <v>2</v>
      </c>
      <c r="AP25" s="135">
        <f>INDEX(Input!$C$46:$AM$58,MATCH($A25,Input!$A$46:$A$58,0),MATCH(AP$13,Input!$C$45:$AM$45,0))</f>
        <v>0.33300000000000002</v>
      </c>
      <c r="AQ25" s="24">
        <f>IF(VLOOKUP($A25,Input!$A$46:$B$58,2,FALSE)="Percentage",AR$22,IF(VLOOKUP($A25,Input!$A$46:$B$58,2,FALSE)="Fixed","Fixed",(AQ$22)))</f>
        <v>6</v>
      </c>
      <c r="AR25" s="15">
        <f t="shared" ref="AR25:AR37" si="22">ROUND(IF(AQ25="Fixed",AP25,(AP25*AQ25)),2)</f>
        <v>2</v>
      </c>
      <c r="AS25" s="7"/>
      <c r="AT25" s="135">
        <f>INDEX(Input!$C$46:$AM$58,MATCH($A25,Input!$A$46:$A$58,0),MATCH(AT$13,Input!$C$45:$AM$45,0))</f>
        <v>0.33300000000000002</v>
      </c>
      <c r="AU25" s="24">
        <f>IF(VLOOKUP($A25,Input!$A$46:$B$58,2,FALSE)="Percentage",AV$22,IF(VLOOKUP($A25,Input!$A$46:$B$58,2,FALSE)="Fixed","Fixed",(AU$22)))</f>
        <v>6</v>
      </c>
      <c r="AV25" s="15">
        <f t="shared" ref="AV25:AV37" si="23">ROUND(IF(AU25="Fixed",AT25,(AT25*AU25)),2)</f>
        <v>2</v>
      </c>
    </row>
    <row r="26" spans="1:48" x14ac:dyDescent="0.3">
      <c r="A26" t="str">
        <f>Input!A47</f>
        <v>WRAM/MCBA</v>
      </c>
      <c r="B26" s="135">
        <f>INDEX(Input!$C$46:$AM$58,MATCH($A26,Input!$A$46:$A$58,0),MATCH(B$13,Input!$C$45:$AM$45,0))</f>
        <v>0</v>
      </c>
      <c r="C26" s="24">
        <f>IF(VLOOKUP($A26,Input!$A$46:$B$58,2,FALSE)="Percentage",D$22,IF(VLOOKUP($A26,Input!$A$46:$B$58,2,FALSE)="Fixed","Fixed",(C$22)))</f>
        <v>47.59</v>
      </c>
      <c r="D26" s="15">
        <f t="shared" si="12"/>
        <v>0</v>
      </c>
      <c r="F26" s="135">
        <f>INDEX(Input!$C$46:$AM$58,MATCH($A26,Input!$A$46:$A$58,0),MATCH(F$13,Input!$C$45:$AM$45,0))</f>
        <v>0</v>
      </c>
      <c r="G26" s="24">
        <f>IF(VLOOKUP($A26,Input!$A$46:$B$58,2,FALSE)="Percentage",H$22,IF(VLOOKUP($A26,Input!$A$46:$B$58,2,FALSE)="Fixed","Fixed",(G$22)))</f>
        <v>47.59</v>
      </c>
      <c r="H26" s="15">
        <f t="shared" si="13"/>
        <v>0</v>
      </c>
      <c r="J26" s="135">
        <f>INDEX(Input!$C$46:$AM$58,MATCH($A26,Input!$A$46:$A$58,0),MATCH(J$13,Input!$C$45:$AM$45,0))</f>
        <v>0</v>
      </c>
      <c r="K26" s="24">
        <f>IF(VLOOKUP($A26,Input!$A$46:$B$58,2,FALSE)="Percentage",L$22,IF(VLOOKUP($A26,Input!$A$46:$B$58,2,FALSE)="Fixed","Fixed",(K$22)))</f>
        <v>47.59</v>
      </c>
      <c r="L26" s="15">
        <f t="shared" si="14"/>
        <v>0</v>
      </c>
      <c r="N26" s="135">
        <f>INDEX(Input!$C$46:$AM$58,MATCH($A26,Input!$A$46:$A$58,0),MATCH(N$13,Input!$C$45:$AM$45,0))</f>
        <v>0</v>
      </c>
      <c r="O26" s="24">
        <f>IF(VLOOKUP($A26,Input!$A$46:$B$58,2,FALSE)="Percentage",P$22,IF(VLOOKUP($A26,Input!$A$46:$B$58,2,FALSE)="Fixed","Fixed",(O$22)))</f>
        <v>47.59</v>
      </c>
      <c r="P26" s="15">
        <f t="shared" si="15"/>
        <v>0</v>
      </c>
      <c r="R26" s="135">
        <f>INDEX(Input!$C$46:$AM$58,MATCH($A26,Input!$A$46:$A$58,0),MATCH(R$13,Input!$C$45:$AM$45,0))</f>
        <v>0</v>
      </c>
      <c r="S26" s="24">
        <f>IF(VLOOKUP($A26,Input!$A$46:$B$58,2,FALSE)="Percentage",T$22,IF(VLOOKUP($A26,Input!$A$46:$B$58,2,FALSE)="Fixed","Fixed",(S$22)))</f>
        <v>47.59</v>
      </c>
      <c r="T26" s="15">
        <f t="shared" si="16"/>
        <v>0</v>
      </c>
      <c r="V26" s="135">
        <f>INDEX(Input!$C$46:$AM$58,MATCH($A26,Input!$A$46:$A$58,0),MATCH(V$13,Input!$C$45:$AM$45,0))</f>
        <v>0</v>
      </c>
      <c r="W26" s="24">
        <f>IF(VLOOKUP($A26,Input!$A$46:$B$58,2,FALSE)="Percentage",X$22,IF(VLOOKUP($A26,Input!$A$46:$B$58,2,FALSE)="Fixed","Fixed",(W$22)))</f>
        <v>47.59</v>
      </c>
      <c r="X26" s="15">
        <f t="shared" si="17"/>
        <v>0</v>
      </c>
      <c r="Z26" s="135">
        <f>INDEX(Input!$C$46:$AM$58,MATCH($A26,Input!$A$46:$A$58,0),MATCH(Z$13,Input!$C$45:$AM$45,0))</f>
        <v>0</v>
      </c>
      <c r="AA26" s="24">
        <f>IF(VLOOKUP($A26,Input!$A$46:$B$58,2,FALSE)="Percentage",AB$22,IF(VLOOKUP($A26,Input!$A$46:$B$58,2,FALSE)="Fixed","Fixed",(AA$22)))</f>
        <v>49.67</v>
      </c>
      <c r="AB26" s="15">
        <f t="shared" si="18"/>
        <v>0</v>
      </c>
      <c r="AD26" s="135">
        <f>INDEX(Input!$C$46:$AM$58,MATCH($A26,Input!$A$46:$A$58,0),MATCH(AD$13,Input!$C$45:$AM$45,0))</f>
        <v>0</v>
      </c>
      <c r="AE26" s="24">
        <f>IF(VLOOKUP($A26,Input!$A$46:$B$58,2,FALSE)="Percentage",AF$22,IF(VLOOKUP($A26,Input!$A$46:$B$58,2,FALSE)="Fixed","Fixed",(AE$22)))</f>
        <v>49.67</v>
      </c>
      <c r="AF26" s="15">
        <f t="shared" si="19"/>
        <v>0</v>
      </c>
      <c r="AH26" s="135">
        <f>INDEX(Input!$C$46:$AM$58,MATCH($A26,Input!$A$46:$A$58,0),MATCH(AH$13,Input!$C$45:$AM$45,0))</f>
        <v>0</v>
      </c>
      <c r="AI26" s="24">
        <f>IF(VLOOKUP($A26,Input!$A$46:$B$58,2,FALSE)="Percentage",AJ$22,IF(VLOOKUP($A26,Input!$A$46:$B$58,2,FALSE)="Fixed","Fixed",(AI$22)))</f>
        <v>49.67</v>
      </c>
      <c r="AJ26" s="15">
        <f t="shared" si="20"/>
        <v>0</v>
      </c>
      <c r="AL26" s="135">
        <f>INDEX(Input!$C$46:$AM$58,MATCH($A26,Input!$A$46:$A$58,0),MATCH(AL$13,Input!$C$45:$AM$45,0))</f>
        <v>0</v>
      </c>
      <c r="AM26" s="24">
        <f>IF(VLOOKUP($A26,Input!$A$46:$B$58,2,FALSE)="Percentage",AN$22,IF(VLOOKUP($A26,Input!$A$46:$B$58,2,FALSE)="Fixed","Fixed",(AM$22)))</f>
        <v>49.67</v>
      </c>
      <c r="AN26" s="15">
        <f t="shared" si="21"/>
        <v>0</v>
      </c>
      <c r="AP26" s="135">
        <f>INDEX(Input!$C$46:$AM$58,MATCH($A26,Input!$A$46:$A$58,0),MATCH(AP$13,Input!$C$45:$AM$45,0))</f>
        <v>0</v>
      </c>
      <c r="AQ26" s="24">
        <f>IF(VLOOKUP($A26,Input!$A$46:$B$58,2,FALSE)="Percentage",AR$22,IF(VLOOKUP($A26,Input!$A$46:$B$58,2,FALSE)="Fixed","Fixed",(AQ$22)))</f>
        <v>49.67</v>
      </c>
      <c r="AR26" s="15">
        <f t="shared" si="22"/>
        <v>0</v>
      </c>
      <c r="AS26" s="7"/>
      <c r="AT26" s="135">
        <f>INDEX(Input!$C$46:$AM$58,MATCH($A26,Input!$A$46:$A$58,0),MATCH(AT$13,Input!$C$45:$AM$45,0))</f>
        <v>0</v>
      </c>
      <c r="AU26" s="24">
        <f>IF(VLOOKUP($A26,Input!$A$46:$B$58,2,FALSE)="Percentage",AV$22,IF(VLOOKUP($A26,Input!$A$46:$B$58,2,FALSE)="Fixed","Fixed",(AU$22)))</f>
        <v>49.67</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S29" s="7"/>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0</v>
      </c>
      <c r="C37" s="24" t="str">
        <f>IF(VLOOKUP($A37,Input!$A$46:$B$58,2,FALSE)="Percentage",D$22,IF(VLOOKUP($A37,Input!$A$46:$B$58,2,FALSE)="Fixed","Fixed",(C$22)))</f>
        <v>Fixed</v>
      </c>
      <c r="D37" s="15">
        <f t="shared" si="12"/>
        <v>0</v>
      </c>
      <c r="F37" s="135">
        <f>INDEX(Input!$C$46:$AM$58,MATCH($A37,Input!$A$46:$A$58,0),MATCH(F$13,Input!$C$45:$AM$45,0))</f>
        <v>0</v>
      </c>
      <c r="G37" s="24" t="str">
        <f>IF(VLOOKUP($A37,Input!$A$46:$B$58,2,FALSE)="Percentage",H$22,IF(VLOOKUP($A37,Input!$A$46:$B$58,2,FALSE)="Fixed","Fixed",(G$22)))</f>
        <v>Fixed</v>
      </c>
      <c r="H37" s="15">
        <f t="shared" si="13"/>
        <v>0</v>
      </c>
      <c r="J37" s="135">
        <f>INDEX(Input!$C$46:$AM$58,MATCH($A37,Input!$A$46:$A$58,0),MATCH(J$13,Input!$C$45:$AM$45,0))</f>
        <v>0</v>
      </c>
      <c r="K37" s="24" t="str">
        <f>IF(VLOOKUP($A37,Input!$A$46:$B$58,2,FALSE)="Percentage",L$22,IF(VLOOKUP($A37,Input!$A$46:$B$58,2,FALSE)="Fixed","Fixed",(K$22)))</f>
        <v>Fixed</v>
      </c>
      <c r="L37" s="15">
        <f t="shared" si="14"/>
        <v>0</v>
      </c>
      <c r="N37" s="135">
        <f>INDEX(Input!$C$46:$AM$58,MATCH($A37,Input!$A$46:$A$58,0),MATCH(N$13,Input!$C$45:$AM$45,0))</f>
        <v>0</v>
      </c>
      <c r="O37" s="24" t="str">
        <f>IF(VLOOKUP($A37,Input!$A$46:$B$58,2,FALSE)="Percentage",P$22,IF(VLOOKUP($A37,Input!$A$46:$B$58,2,FALSE)="Fixed","Fixed",(O$22)))</f>
        <v>Fixed</v>
      </c>
      <c r="P37" s="15">
        <f t="shared" si="15"/>
        <v>0</v>
      </c>
      <c r="R37" s="135">
        <f>INDEX(Input!$C$46:$AM$58,MATCH($A37,Input!$A$46:$A$58,0),MATCH(R$13,Input!$C$45:$AM$45,0))</f>
        <v>0</v>
      </c>
      <c r="S37" s="24" t="str">
        <f>IF(VLOOKUP($A37,Input!$A$46:$B$58,2,FALSE)="Percentage",T$22,IF(VLOOKUP($A37,Input!$A$46:$B$58,2,FALSE)="Fixed","Fixed",(S$22)))</f>
        <v>Fixed</v>
      </c>
      <c r="T37" s="15">
        <f t="shared" si="16"/>
        <v>0</v>
      </c>
      <c r="V37" s="135">
        <f>INDEX(Input!$C$46:$AM$58,MATCH($A37,Input!$A$46:$A$58,0),MATCH(V$13,Input!$C$45:$AM$45,0))</f>
        <v>0</v>
      </c>
      <c r="W37" s="24" t="str">
        <f>IF(VLOOKUP($A37,Input!$A$46:$B$58,2,FALSE)="Percentage",X$22,IF(VLOOKUP($A37,Input!$A$46:$B$58,2,FALSE)="Fixed","Fixed",(W$22)))</f>
        <v>Fixed</v>
      </c>
      <c r="X37" s="15">
        <f t="shared" si="17"/>
        <v>0</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3">
      <c r="A38" t="s">
        <v>38</v>
      </c>
      <c r="B38" s="14"/>
      <c r="D38" s="20">
        <f>SUM(D25:D37)</f>
        <v>2</v>
      </c>
      <c r="F38" s="14"/>
      <c r="H38" s="20">
        <f>SUM(H25:H37)</f>
        <v>2</v>
      </c>
      <c r="J38" s="14"/>
      <c r="L38" s="20">
        <f>SUM(L25:L37)</f>
        <v>2</v>
      </c>
      <c r="N38" s="14"/>
      <c r="P38" s="20">
        <f>SUM(P25:P37)</f>
        <v>2</v>
      </c>
      <c r="R38" s="14"/>
      <c r="T38" s="20">
        <f>SUM(T25:T37)</f>
        <v>2</v>
      </c>
      <c r="V38" s="14"/>
      <c r="X38" s="20">
        <f>SUM(X25:X37)</f>
        <v>2</v>
      </c>
      <c r="Z38" s="14"/>
      <c r="AB38" s="20">
        <f>SUM(AB25:AB37)</f>
        <v>2</v>
      </c>
      <c r="AD38" s="14"/>
      <c r="AF38" s="20">
        <f>SUM(AF25:AF37)</f>
        <v>2</v>
      </c>
      <c r="AH38" s="14"/>
      <c r="AJ38" s="20">
        <f>SUM(AJ25:AJ37)</f>
        <v>2</v>
      </c>
      <c r="AL38" s="14"/>
      <c r="AN38" s="20">
        <f>SUM(AN25:AN37)</f>
        <v>2</v>
      </c>
      <c r="AP38" s="14"/>
      <c r="AR38" s="20">
        <f>SUM(AR25:AR37)</f>
        <v>2</v>
      </c>
      <c r="AS38" s="50"/>
      <c r="AT38" s="14"/>
      <c r="AV38" s="20">
        <f>SUM(AV25:AV37)</f>
        <v>2</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2_6 Units'!$A$41,Input!$A$77:$A$82,0),MATCH('Residential Bills_Yr 2_6 Units'!B13:D13,Input!$C$76:$AL$76,0))</f>
        <v>8.0000000000000002E-3</v>
      </c>
      <c r="C41" s="7">
        <f>D22+D26+D28+D29+D30</f>
        <v>47.59</v>
      </c>
      <c r="D41" s="15">
        <f>ROUND(B41*C41,2)</f>
        <v>0.38</v>
      </c>
      <c r="F41" s="23">
        <f>INDEX(Input!$C$77:$AL$82,MATCH('Residential Bills_Yr 2_6 Units'!$A$41,Input!$A$77:$A$82,0),MATCH('Residential Bills_Yr 2_6 Units'!F13:H13,Input!$C$76:$AL$76,0))</f>
        <v>8.0000000000000002E-3</v>
      </c>
      <c r="G41" s="7">
        <f>H22+H26+H28+H29+H30</f>
        <v>47.59</v>
      </c>
      <c r="H41" s="15">
        <f>ROUND(F41*G41,2)</f>
        <v>0.38</v>
      </c>
      <c r="J41" s="23">
        <f>INDEX(Input!$C$77:$AL$82,MATCH('Residential Bills_Yr 2_6 Units'!$A$41,Input!$A$77:$A$82,0),MATCH('Residential Bills_Yr 2_6 Units'!J13:L13,Input!$C$76:$AL$76,0))</f>
        <v>8.0000000000000002E-3</v>
      </c>
      <c r="K41" s="7">
        <f>L22+L26+L28+L29+L30</f>
        <v>47.59</v>
      </c>
      <c r="L41" s="15">
        <f>ROUND(J41*K41,2)</f>
        <v>0.38</v>
      </c>
      <c r="N41" s="23">
        <f>INDEX(Input!$C$77:$AL$82,MATCH('Residential Bills_Yr 2_6 Units'!$A$41,Input!$A$77:$A$82,0),MATCH('Residential Bills_Yr 2_6 Units'!N13:P13,Input!$C$76:$AL$76,0))</f>
        <v>8.0000000000000002E-3</v>
      </c>
      <c r="O41" s="7">
        <f>P22+P26+P28+P29+P30</f>
        <v>47.59</v>
      </c>
      <c r="P41" s="15">
        <f>ROUND(N41*O41,2)</f>
        <v>0.38</v>
      </c>
      <c r="R41" s="23">
        <f>INDEX(Input!$C$77:$AL$82,MATCH('Residential Bills_Yr 2_6 Units'!$A$41,Input!$A$77:$A$82,0),MATCH('Residential Bills_Yr 2_6 Units'!R13:T13,Input!$C$76:$AL$76,0))</f>
        <v>8.0000000000000002E-3</v>
      </c>
      <c r="S41" s="7">
        <f>T22+T26+T28+T29</f>
        <v>47.59</v>
      </c>
      <c r="T41" s="15">
        <f>ROUND(R41*S41,2)</f>
        <v>0.38</v>
      </c>
      <c r="V41" s="23">
        <f>INDEX(Input!$C$77:$AL$82,MATCH('Residential Bills_Yr 2_6 Units'!$A$41,Input!$A$77:$A$82,0),MATCH('Residential Bills_Yr 2_6 Units'!V13:X13,Input!$C$76:$AL$76,0))</f>
        <v>8.0000000000000002E-3</v>
      </c>
      <c r="W41" s="7">
        <f>X22+X26+X28+X29</f>
        <v>47.59</v>
      </c>
      <c r="X41" s="15">
        <f>ROUND(V41*W41,2)</f>
        <v>0.38</v>
      </c>
      <c r="Z41" s="23">
        <f>INDEX(Input!$C$77:$AL$82,MATCH('Residential Bills_Yr 2_6 Units'!$A$41,Input!$A$77:$A$82,0),MATCH('Residential Bills_Yr 2_6 Units'!Z13:AB13,Input!$C$76:$AL$76,0))</f>
        <v>8.0000000000000002E-3</v>
      </c>
      <c r="AA41" s="7">
        <f>AB22+AB26+AB28+AB29</f>
        <v>49.67</v>
      </c>
      <c r="AB41" s="15">
        <f>ROUND(Z41*AA41,2)</f>
        <v>0.4</v>
      </c>
      <c r="AD41" s="23">
        <f>INDEX(Input!$C$77:$AL$82,MATCH('Residential Bills_Yr 2_6 Units'!$A$41,Input!$A$77:$A$82,0),MATCH('Residential Bills_Yr 2_6 Units'!AD13:AF13,Input!$C$76:$AL$76,0))</f>
        <v>8.0000000000000002E-3</v>
      </c>
      <c r="AE41" s="7">
        <f>AF22+AF26+AF28+AF29</f>
        <v>49.67</v>
      </c>
      <c r="AF41" s="15">
        <f>ROUND(AD41*AE41,2)</f>
        <v>0.4</v>
      </c>
      <c r="AH41" s="23">
        <f>INDEX(Input!$C$77:$AL$82,MATCH('Residential Bills_Yr 2_6 Units'!$A$41,Input!$A$77:$A$82,0),MATCH('Residential Bills_Yr 2_6 Units'!AH13:AJ13,Input!$C$76:$AL$76,0))</f>
        <v>8.0000000000000002E-3</v>
      </c>
      <c r="AI41" s="7">
        <f>AJ22+AJ26+AJ28+AJ29</f>
        <v>49.67</v>
      </c>
      <c r="AJ41" s="15">
        <f>ROUND(AH41*AI41,2)</f>
        <v>0.4</v>
      </c>
      <c r="AL41" s="23">
        <f>INDEX(Input!$C$77:$AL$82,MATCH('Residential Bills_Yr 2_6 Units'!$A$41,Input!$A$77:$A$82,0),MATCH('Residential Bills_Yr 2_6 Units'!AL13:AN13,Input!$C$76:$AL$76,0))</f>
        <v>8.0000000000000002E-3</v>
      </c>
      <c r="AM41" s="7">
        <f>AN22+AN26+AN28+AN29</f>
        <v>49.67</v>
      </c>
      <c r="AN41" s="15">
        <f>ROUND(AL41*AM41,2)</f>
        <v>0.4</v>
      </c>
      <c r="AP41" s="23">
        <f>INDEX(Input!$C$77:$AL$82,MATCH('Residential Bills_Yr 2_6 Units'!$A$41,Input!$A$77:$A$82,0),MATCH('Residential Bills_Yr 2_6 Units'!AP13:AR13,Input!$C$76:$AL$76,0))</f>
        <v>8.0000000000000002E-3</v>
      </c>
      <c r="AQ41" s="7">
        <f>AR22+AR26+AR28+AR29</f>
        <v>49.67</v>
      </c>
      <c r="AR41" s="15">
        <f>ROUND(AP41*AQ41,2)</f>
        <v>0.4</v>
      </c>
      <c r="AS41" s="7"/>
      <c r="AT41" s="23">
        <f>INDEX(Input!$C$77:$AL$82,MATCH('Residential Bills_Yr 2_6 Units'!$A$41,Input!$A$77:$A$82,0),MATCH('Residential Bills_Yr 2_6 Units'!AT13:AV13,Input!$C$76:$AL$76,0))</f>
        <v>8.0000000000000002E-3</v>
      </c>
      <c r="AU41" s="7">
        <f>AV22+AV26+AV28+AV29</f>
        <v>49.67</v>
      </c>
      <c r="AV41" s="15">
        <f>ROUND(AT41*AU41,2)</f>
        <v>0.4</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49.970000000000006</v>
      </c>
      <c r="F49" s="21"/>
      <c r="G49" s="22"/>
      <c r="H49" s="25">
        <f>H22+H38+H41</f>
        <v>49.970000000000006</v>
      </c>
      <c r="J49" s="21"/>
      <c r="K49" s="22"/>
      <c r="L49" s="25">
        <f>L22+L38+L41</f>
        <v>49.970000000000006</v>
      </c>
      <c r="N49" s="21"/>
      <c r="O49" s="22"/>
      <c r="P49" s="25">
        <f>P22+P38+P41</f>
        <v>49.970000000000006</v>
      </c>
      <c r="R49" s="21"/>
      <c r="S49" s="22"/>
      <c r="T49" s="25">
        <f>T22+T38+T41</f>
        <v>49.970000000000006</v>
      </c>
      <c r="V49" s="21"/>
      <c r="W49" s="22"/>
      <c r="X49" s="25">
        <f>X22+X38+X41</f>
        <v>49.970000000000006</v>
      </c>
      <c r="Z49" s="21"/>
      <c r="AA49" s="22"/>
      <c r="AB49" s="25">
        <f>AB22+AB38+AB41</f>
        <v>52.07</v>
      </c>
      <c r="AD49" s="21"/>
      <c r="AE49" s="22"/>
      <c r="AF49" s="25">
        <f>AF22+AF38+AF41</f>
        <v>52.07</v>
      </c>
      <c r="AH49" s="21"/>
      <c r="AI49" s="22"/>
      <c r="AJ49" s="25">
        <f>AJ22+AJ38+AJ41</f>
        <v>52.07</v>
      </c>
      <c r="AL49" s="21"/>
      <c r="AM49" s="22"/>
      <c r="AN49" s="25">
        <f>AN22+AN38+AN41</f>
        <v>52.07</v>
      </c>
      <c r="AP49" s="21"/>
      <c r="AQ49" s="22"/>
      <c r="AR49" s="25">
        <f>AR22+AR38+AR41</f>
        <v>52.07</v>
      </c>
      <c r="AS49" s="137"/>
      <c r="AT49" s="21"/>
      <c r="AU49" s="22"/>
      <c r="AV49" s="25">
        <f>AV22+AV38+AV41</f>
        <v>52.07</v>
      </c>
    </row>
    <row r="51" spans="1:48" x14ac:dyDescent="0.3">
      <c r="A51" t="s">
        <v>88</v>
      </c>
    </row>
    <row r="52" spans="1:48" ht="15" thickBot="1" x14ac:dyDescent="0.35"/>
    <row r="53" spans="1:48" x14ac:dyDescent="0.3">
      <c r="A53" s="9" t="s">
        <v>90</v>
      </c>
      <c r="B53" s="10">
        <f>B5</f>
        <v>2025</v>
      </c>
    </row>
    <row r="54" spans="1:48" x14ac:dyDescent="0.3">
      <c r="A54" s="11" t="s">
        <v>5</v>
      </c>
      <c r="B54" s="43" t="str">
        <f>B6</f>
        <v>5/8"</v>
      </c>
    </row>
    <row r="55" spans="1:48" x14ac:dyDescent="0.3">
      <c r="A55" s="11" t="s">
        <v>40</v>
      </c>
      <c r="B55" s="12">
        <f>B7</f>
        <v>6</v>
      </c>
    </row>
    <row r="56" spans="1:48" x14ac:dyDescent="0.3">
      <c r="A56" s="11" t="s">
        <v>7</v>
      </c>
      <c r="B56" s="12" t="str">
        <f>B8</f>
        <v>Residential</v>
      </c>
    </row>
    <row r="57" spans="1:48" x14ac:dyDescent="0.3">
      <c r="A57" s="11" t="s">
        <v>97</v>
      </c>
      <c r="B57" s="12" t="s">
        <v>25</v>
      </c>
    </row>
    <row r="58" spans="1:48" x14ac:dyDescent="0.3">
      <c r="A58" s="11" t="s">
        <v>54</v>
      </c>
      <c r="B58" s="12" t="str">
        <f>B10</f>
        <v>Monthly</v>
      </c>
    </row>
    <row r="59" spans="1:48" ht="15" thickBot="1" x14ac:dyDescent="0.35">
      <c r="A59" s="13" t="s">
        <v>27</v>
      </c>
      <c r="B59" s="27" t="str">
        <f>B11</f>
        <v>Los Angeles</v>
      </c>
    </row>
    <row r="60" spans="1:48" ht="15" thickBot="1" x14ac:dyDescent="0.35">
      <c r="A60" s="1"/>
      <c r="B60" s="3"/>
    </row>
    <row r="61" spans="1:48" ht="15" thickBot="1" x14ac:dyDescent="0.35">
      <c r="A61" s="1"/>
      <c r="B61" s="143" t="str">
        <f>CONCATENATE("January"," ",$B$5)</f>
        <v>January 2025</v>
      </c>
      <c r="C61" s="144"/>
      <c r="D61" s="145"/>
      <c r="F61" s="143" t="str">
        <f>CONCATENATE("February"," ",$B$5)</f>
        <v>February 2025</v>
      </c>
      <c r="G61" s="144"/>
      <c r="H61" s="145"/>
      <c r="J61" s="143" t="str">
        <f>CONCATENATE("March"," ",$B$5)</f>
        <v>March 2025</v>
      </c>
      <c r="K61" s="144"/>
      <c r="L61" s="145"/>
      <c r="N61" s="143" t="str">
        <f>CONCATENATE("April"," ",$B$5)</f>
        <v>April 2025</v>
      </c>
      <c r="O61" s="144"/>
      <c r="P61" s="145"/>
      <c r="R61" s="143" t="str">
        <f>CONCATENATE("May"," ",$B$5)</f>
        <v>May 2025</v>
      </c>
      <c r="S61" s="144"/>
      <c r="T61" s="145"/>
      <c r="V61" s="143" t="str">
        <f>CONCATENATE("June"," ",$B$5)</f>
        <v>June 2025</v>
      </c>
      <c r="W61" s="144"/>
      <c r="X61" s="145"/>
      <c r="Z61" s="143" t="str">
        <f>CONCATENATE("July"," ",$B$5)</f>
        <v>July 2025</v>
      </c>
      <c r="AA61" s="144"/>
      <c r="AB61" s="145"/>
      <c r="AD61" s="143" t="str">
        <f>CONCATENATE("August"," ",$B$5)</f>
        <v>August 2025</v>
      </c>
      <c r="AE61" s="144"/>
      <c r="AF61" s="145"/>
      <c r="AH61" s="143" t="str">
        <f>CONCATENATE("September"," ",$B$5)</f>
        <v>September 2025</v>
      </c>
      <c r="AI61" s="144"/>
      <c r="AJ61" s="145"/>
      <c r="AL61" s="143" t="str">
        <f>CONCATENATE("October"," ",$B$5)</f>
        <v>October 2025</v>
      </c>
      <c r="AM61" s="144"/>
      <c r="AN61" s="145"/>
      <c r="AP61" s="143" t="str">
        <f>CONCATENATE("November"," ",$B$5)</f>
        <v>November 2025</v>
      </c>
      <c r="AQ61" s="144"/>
      <c r="AR61" s="145"/>
      <c r="AS61" s="133"/>
      <c r="AT61" s="143" t="str">
        <f>CONCATENATE("December"," ",$B$5)</f>
        <v>December 2025</v>
      </c>
      <c r="AU61" s="144"/>
      <c r="AV61" s="145"/>
    </row>
    <row r="62" spans="1:48" x14ac:dyDescent="0.3">
      <c r="A62" s="1" t="s">
        <v>4</v>
      </c>
      <c r="B62" s="14"/>
      <c r="D62" s="15">
        <f>INDEX(Input!$C$28:$AL$42,MATCH('Residential Bills_Yr 2_6 Units'!$B$54,Input!$A$28:$A$42,0),MATCH('Residential Bills_Yr 2_6 Units'!B$61,Input!$C$27:$AL$27,0))+Input!O43</f>
        <v>11.19</v>
      </c>
      <c r="F62" s="14"/>
      <c r="H62" s="15">
        <f>INDEX(Input!$C$28:$AL$42,MATCH('Residential Bills_Yr 2_6 Units'!$B$54,Input!$A$28:$A$42,0),MATCH('Residential Bills_Yr 2_6 Units'!F$61,Input!$C$27:$AL$27,0))+Input!O43</f>
        <v>11.19</v>
      </c>
      <c r="J62" s="14"/>
      <c r="L62" s="15">
        <f>INDEX(Input!$C$28:$AL$42,MATCH('Residential Bills_Yr 2_6 Units'!$B$54,Input!$A$28:$A$42,0),MATCH('Residential Bills_Yr 2_6 Units'!J$61,Input!$C$27:$AL$27,0))+Input!O43</f>
        <v>11.19</v>
      </c>
      <c r="N62" s="14"/>
      <c r="P62" s="15">
        <f>INDEX(Input!$C$28:$AL$42,MATCH('Residential Bills_Yr 2_6 Units'!$B$54,Input!$A$28:$A$42,0),MATCH('Residential Bills_Yr 2_6 Units'!N$61,Input!$C$27:$AL$27,0))+Input!O43</f>
        <v>11.19</v>
      </c>
      <c r="R62" s="14"/>
      <c r="T62" s="15">
        <f>INDEX(Input!$C$28:$AL$42,MATCH('Residential Bills_Yr 2_6 Units'!$B$54,Input!$A$28:$A$42,0),MATCH('Residential Bills_Yr 2_6 Units'!R$61,Input!$C$27:$AL$27,0))+Input!O43</f>
        <v>11.19</v>
      </c>
      <c r="V62" s="14"/>
      <c r="X62" s="15">
        <f>INDEX(Input!$C$28:$AL$42,MATCH('Residential Bills_Yr 2_6 Units'!$B$54,Input!$A$28:$A$42,0),MATCH('Residential Bills_Yr 2_6 Units'!V$61,Input!$C$27:$AL$27,0))+Input!O43</f>
        <v>11.19</v>
      </c>
      <c r="Z62" s="14"/>
      <c r="AB62" s="15">
        <f>INDEX(Input!$C$28:$AL$42,MATCH('Residential Bills_Yr 2_6 Units'!$B$54,Input!$A$28:$A$42,0),MATCH('Residential Bills_Yr 2_6 Units'!Z$61,Input!$C$27:$AL$27,0))+Input!O43</f>
        <v>12.1</v>
      </c>
      <c r="AD62" s="14"/>
      <c r="AF62" s="15">
        <f>INDEX(Input!$C$28:$AL$42,MATCH('Residential Bills_Yr 2_6 Units'!$B$54,Input!$A$28:$A$42,0),MATCH('Residential Bills_Yr 2_6 Units'!AD$61,Input!$C$27:$AL$27,0))+Input!O43</f>
        <v>12.1</v>
      </c>
      <c r="AH62" s="14"/>
      <c r="AJ62" s="15">
        <f>INDEX(Input!$C$28:$AL$42,MATCH('Residential Bills_Yr 2_6 Units'!$B$54,Input!$A$28:$A$42,0),MATCH('Residential Bills_Yr 2_6 Units'!AH$61,Input!$C$27:$AL$27,0))+Input!O43</f>
        <v>12.1</v>
      </c>
      <c r="AL62" s="14"/>
      <c r="AN62" s="15">
        <f>INDEX(Input!$C$28:$AL$42,MATCH('Residential Bills_Yr 2_6 Units'!$B$54,Input!$A$28:$A$42,0),MATCH('Residential Bills_Yr 2_6 Units'!AL$61,Input!$C$27:$AL$27,0))+Input!O43</f>
        <v>12.1</v>
      </c>
      <c r="AP62" s="14"/>
      <c r="AR62" s="15">
        <f>INDEX(Input!$C$28:$AL$42,MATCH('Residential Bills_Yr 2_6 Units'!$B$54,Input!$A$28:$A$42,0),MATCH('Residential Bills_Yr 2_6 Units'!AP$61,Input!$C$27:$AL$27,0))+Input!O43</f>
        <v>12.1</v>
      </c>
      <c r="AS62" s="7"/>
      <c r="AT62" s="14"/>
      <c r="AV62" s="15">
        <f>INDEX(Input!$C$28:$AL$42,MATCH('Residential Bills_Yr 2_6 Units'!$B$54,Input!$A$28:$A$42,0),MATCH('Residential Bills_Yr 2_6 Units'!AT$61,Input!$C$27:$AL$27,0))+Input!O43</f>
        <v>12.1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2_6 Units'!$A65,Input!$A$21:$A$25,0),MATCH('Residential Bills_Yr 2_6 Units'!B$61,Input!$C$20:$AL$20,0))</f>
        <v>4.3418000000000001</v>
      </c>
      <c r="C65" s="3">
        <f>IF($B$55&gt;Input!F87,Input!F87,'Residential Bills_Yr 2_6 Units'!$B$55)</f>
        <v>6</v>
      </c>
      <c r="D65" s="15">
        <f>ROUND(IFERROR(B65*C65," "),2)</f>
        <v>26.05</v>
      </c>
      <c r="F65" s="19">
        <f>INDEX(Input!$C$21:$AL$25,MATCH('Residential Bills_Yr 2_6 Units'!$A65,Input!$A$21:$A$25,0),MATCH('Residential Bills_Yr 2_6 Units'!F$61,Input!$C$20:$AL$20,0))</f>
        <v>4.3418000000000001</v>
      </c>
      <c r="G65" s="3">
        <f>IF($B$55&gt;Input!G87,Input!G87,'Residential Bills_Yr 2_6 Units'!$B$55)</f>
        <v>6</v>
      </c>
      <c r="H65" s="15">
        <f>ROUND(IFERROR(F65*G65," "),2)</f>
        <v>26.05</v>
      </c>
      <c r="J65" s="19">
        <f>INDEX(Input!$C$21:$AL$25,MATCH('Residential Bills_Yr 2_6 Units'!$A65,Input!$A$21:$A$25,0),MATCH('Residential Bills_Yr 2_6 Units'!J$61,Input!$C$20:$AL$20,0))</f>
        <v>4.3418000000000001</v>
      </c>
      <c r="K65" s="3">
        <f>IF($B$55&gt;Input!H87,Input!H87,'Residential Bills_Yr 2_6 Units'!$B$55)</f>
        <v>6</v>
      </c>
      <c r="L65" s="15">
        <f>ROUND(IFERROR(J65*K65," "),2)</f>
        <v>26.05</v>
      </c>
      <c r="N65" s="19">
        <f>INDEX(Input!$C$21:$AL$25,MATCH('Residential Bills_Yr 2_6 Units'!$A65,Input!$A$21:$A$25,0),MATCH('Residential Bills_Yr 2_6 Units'!N$61,Input!$C$20:$AL$20,0))</f>
        <v>4.3418000000000001</v>
      </c>
      <c r="O65" s="3">
        <f>IF($B$55&gt;Input!I87,Input!I87,'Residential Bills_Yr 2_6 Units'!$B$55)</f>
        <v>6</v>
      </c>
      <c r="P65" s="15">
        <f>ROUND(IFERROR(N65*O65," "),2)</f>
        <v>26.05</v>
      </c>
      <c r="R65" s="19">
        <f>INDEX(Input!$C$21:$AL$25,MATCH('Residential Bills_Yr 2_6 Units'!$A65,Input!$A$21:$A$25,0),MATCH('Residential Bills_Yr 2_6 Units'!R$61,Input!$C$20:$AL$20,0))</f>
        <v>4.3418000000000001</v>
      </c>
      <c r="S65" s="3">
        <f>IF($B$55&gt;Input!J87,Input!J87,'Residential Bills_Yr 2_6 Units'!$B$55)</f>
        <v>6</v>
      </c>
      <c r="T65" s="15">
        <f>ROUND(IFERROR(R65*S65," "),2)</f>
        <v>26.05</v>
      </c>
      <c r="V65" s="19">
        <f>INDEX(Input!$C$21:$AL$25,MATCH('Residential Bills_Yr 2_6 Units'!$A65,Input!$A$21:$A$25,0),MATCH('Residential Bills_Yr 2_6 Units'!V$61,Input!$C$20:$AL$20,0))</f>
        <v>4.3418000000000001</v>
      </c>
      <c r="W65" s="3">
        <f>IF($B$55&gt;Input!K87,Input!K87,'Residential Bills_Yr 2_6 Units'!$B$55)</f>
        <v>6</v>
      </c>
      <c r="X65" s="15">
        <f>ROUND(IFERROR(V65*W65," "),2)</f>
        <v>26.05</v>
      </c>
      <c r="Z65" s="19">
        <f>INDEX(Input!$C$21:$AL$25,MATCH('Residential Bills_Yr 2_6 Units'!$A65,Input!$A$21:$A$25,0),MATCH('Residential Bills_Yr 2_6 Units'!Z$61,Input!$C$20:$AL$20,0))</f>
        <v>4.5373000000000001</v>
      </c>
      <c r="AA65" s="3">
        <f>IF($B$55&gt;Input!L87,Input!L87,'Residential Bills_Yr 2_6 Units'!$B$55)</f>
        <v>6</v>
      </c>
      <c r="AB65" s="15">
        <f>ROUND(IFERROR(Z65*AA65," "),2)</f>
        <v>27.22</v>
      </c>
      <c r="AD65" s="19">
        <f>INDEX(Input!$C$21:$AL$25,MATCH('Residential Bills_Yr 2_6 Units'!$A65,Input!$A$21:$A$25,0),MATCH('Residential Bills_Yr 2_6 Units'!AD$61,Input!$C$20:$AL$20,0))</f>
        <v>4.5373000000000001</v>
      </c>
      <c r="AE65" s="3">
        <f>IF($B$55&gt;Input!M87,Input!M87,'Residential Bills_Yr 2_6 Units'!$B$55)</f>
        <v>6</v>
      </c>
      <c r="AF65" s="15">
        <f>ROUND(IFERROR(AD65*AE65," "),2)</f>
        <v>27.22</v>
      </c>
      <c r="AH65" s="19">
        <f>INDEX(Input!$C$21:$AL$25,MATCH('Residential Bills_Yr 2_6 Units'!$A65,Input!$A$21:$A$25,0),MATCH('Residential Bills_Yr 2_6 Units'!AH$61,Input!$C$20:$AL$20,0))</f>
        <v>4.5373000000000001</v>
      </c>
      <c r="AI65" s="3">
        <f>IF($B$55&gt;Input!N87,Input!N87,'Residential Bills_Yr 2_6 Units'!$B$55)</f>
        <v>6</v>
      </c>
      <c r="AJ65" s="15">
        <f>ROUND(IFERROR(AH65*AI65," "),2)</f>
        <v>27.22</v>
      </c>
      <c r="AL65" s="19">
        <f>INDEX(Input!$C$21:$AL$25,MATCH('Residential Bills_Yr 2_6 Units'!$A65,Input!$A$21:$A$25,0),MATCH('Residential Bills_Yr 2_6 Units'!AL$61,Input!$C$20:$AL$20,0))</f>
        <v>4.5373000000000001</v>
      </c>
      <c r="AM65" s="3">
        <f>IF($B$55&gt;Input!O87,Input!O87,'Residential Bills_Yr 2_6 Units'!$B$55)</f>
        <v>6</v>
      </c>
      <c r="AN65" s="15">
        <f>ROUND(IFERROR(AL65*AM65," "),2)</f>
        <v>27.22</v>
      </c>
      <c r="AP65" s="19">
        <f>INDEX(Input!$C$21:$AL$25,MATCH('Residential Bills_Yr 2_6 Units'!$A65,Input!$A$21:$A$25,0),MATCH('Residential Bills_Yr 2_6 Units'!AP$61,Input!$C$20:$AL$20,0))</f>
        <v>4.5373000000000001</v>
      </c>
      <c r="AQ65" s="3">
        <f>IF($B$55&gt;Input!P87,Input!P87,'Residential Bills_Yr 2_6 Units'!$B$55)</f>
        <v>6</v>
      </c>
      <c r="AR65" s="15">
        <f>ROUND(IFERROR(AP65*AQ65," "),2)</f>
        <v>27.22</v>
      </c>
      <c r="AS65" s="7"/>
      <c r="AT65" s="19">
        <f>INDEX(Input!$C$21:$AL$25,MATCH('Residential Bills_Yr 2_6 Units'!$A65,Input!$A$21:$A$25,0),MATCH('Residential Bills_Yr 2_6 Units'!AT$61,Input!$C$20:$AL$20,0))</f>
        <v>4.5373000000000001</v>
      </c>
      <c r="AU65" s="3">
        <f>IF($B$55&gt;Input!Q87,Input!Q87,'Residential Bills_Yr 2_6 Units'!$B$55)</f>
        <v>6</v>
      </c>
      <c r="AV65" s="15">
        <f>ROUND(IFERROR(AT65*AU65," "),2)</f>
        <v>27.22</v>
      </c>
    </row>
    <row r="66" spans="1:48" x14ac:dyDescent="0.3">
      <c r="A66" t="str">
        <f>A18</f>
        <v>Tier 2</v>
      </c>
      <c r="B66" s="19">
        <f>INDEX(Input!$C$21:$AL$25,MATCH('Residential Bills_Yr 2_6 Units'!$A66,Input!$A$21:$A$25,0),MATCH('Residential Bills_Yr 2_6 Units'!B$61,Input!$C$20:$AL$20,0))</f>
        <v>4.9928999999999997</v>
      </c>
      <c r="C66" s="3">
        <f>IF(($B$55-C65)&gt;Input!F88,Input!F88,($B$55-C65))</f>
        <v>0</v>
      </c>
      <c r="D66" s="15">
        <f>ROUND(IFERROR(B66*C66," "),2)</f>
        <v>0</v>
      </c>
      <c r="F66" s="19">
        <f>INDEX(Input!$C$21:$AL$25,MATCH('Residential Bills_Yr 2_6 Units'!$A66,Input!$A$21:$A$25,0),MATCH('Residential Bills_Yr 2_6 Units'!F$61,Input!$C$20:$AL$20,0))</f>
        <v>4.9928999999999997</v>
      </c>
      <c r="G66" s="3">
        <f>IF(($B$55-G65)&gt;Input!G88,Input!G88,($B$55-G65))</f>
        <v>0</v>
      </c>
      <c r="H66" s="15">
        <f>ROUND(IFERROR(F66*G66," "),2)</f>
        <v>0</v>
      </c>
      <c r="J66" s="19">
        <f>INDEX(Input!$C$21:$AL$25,MATCH('Residential Bills_Yr 2_6 Units'!$A66,Input!$A$21:$A$25,0),MATCH('Residential Bills_Yr 2_6 Units'!J$61,Input!$C$20:$AL$20,0))</f>
        <v>4.9928999999999997</v>
      </c>
      <c r="K66" s="3">
        <f>IF(($B$55-K65)&gt;Input!H88,Input!H88,($B$55-K65))</f>
        <v>0</v>
      </c>
      <c r="L66" s="15">
        <f>ROUND(IFERROR(J66*K66," "),2)</f>
        <v>0</v>
      </c>
      <c r="N66" s="19">
        <f>INDEX(Input!$C$21:$AL$25,MATCH('Residential Bills_Yr 2_6 Units'!$A66,Input!$A$21:$A$25,0),MATCH('Residential Bills_Yr 2_6 Units'!N$61,Input!$C$20:$AL$20,0))</f>
        <v>4.9928999999999997</v>
      </c>
      <c r="O66" s="3">
        <f>IF(($B$55-O65)&gt;Input!I88,Input!I88,($B$55-O65))</f>
        <v>0</v>
      </c>
      <c r="P66" s="15">
        <f>ROUND(IFERROR(N66*O66," "),2)</f>
        <v>0</v>
      </c>
      <c r="R66" s="19">
        <f>INDEX(Input!$C$21:$AL$25,MATCH('Residential Bills_Yr 2_6 Units'!$A66,Input!$A$21:$A$25,0),MATCH('Residential Bills_Yr 2_6 Units'!R$61,Input!$C$20:$AL$20,0))</f>
        <v>4.9928999999999997</v>
      </c>
      <c r="S66" s="3">
        <f>IF(($B$55-S65)&gt;Input!J88,Input!J88,($B$55-S65))</f>
        <v>0</v>
      </c>
      <c r="T66" s="15">
        <f>ROUND(IFERROR(R66*S66," "),2)</f>
        <v>0</v>
      </c>
      <c r="V66" s="19">
        <f>INDEX(Input!$C$21:$AL$25,MATCH('Residential Bills_Yr 2_6 Units'!$A66,Input!$A$21:$A$25,0),MATCH('Residential Bills_Yr 2_6 Units'!V$61,Input!$C$20:$AL$20,0))</f>
        <v>4.9928999999999997</v>
      </c>
      <c r="W66" s="3">
        <f>IF(($B$55-W65)&gt;Input!K88,Input!K88,($B$55-S65))</f>
        <v>0</v>
      </c>
      <c r="X66" s="15">
        <f>ROUND(IFERROR(V66*W66," "),2)</f>
        <v>0</v>
      </c>
      <c r="Z66" s="19">
        <f>INDEX(Input!$C$21:$AL$25,MATCH('Residential Bills_Yr 2_6 Units'!$A66,Input!$A$21:$A$25,0),MATCH('Residential Bills_Yr 2_6 Units'!Z$61,Input!$C$20:$AL$20,0))</f>
        <v>5.2176999999999998</v>
      </c>
      <c r="AA66" s="3">
        <f>IF(($B$55-AA65)&gt;Input!L88,Input!L88,($B$55-AA65))</f>
        <v>0</v>
      </c>
      <c r="AB66" s="15">
        <f>ROUND(IFERROR(Z66*AA66," "),2)</f>
        <v>0</v>
      </c>
      <c r="AD66" s="19">
        <f>INDEX(Input!$C$21:$AL$25,MATCH('Residential Bills_Yr 2_6 Units'!$A66,Input!$A$21:$A$25,0),MATCH('Residential Bills_Yr 2_6 Units'!AD$61,Input!$C$20:$AL$20,0))</f>
        <v>5.2176999999999998</v>
      </c>
      <c r="AE66" s="3">
        <f>IF(($B$55-AE65)&gt;Input!M88,Input!M88,($B$55-AE65))</f>
        <v>0</v>
      </c>
      <c r="AF66" s="15">
        <f>ROUND(IFERROR(AD66*AE66," "),2)</f>
        <v>0</v>
      </c>
      <c r="AH66" s="19">
        <f>INDEX(Input!$C$21:$AL$25,MATCH('Residential Bills_Yr 2_6 Units'!$A66,Input!$A$21:$A$25,0),MATCH('Residential Bills_Yr 2_6 Units'!AH$61,Input!$C$20:$AL$20,0))</f>
        <v>5.2176999999999998</v>
      </c>
      <c r="AI66" s="3">
        <f>IF(($B$55-AI65)&gt;Input!N88,Input!N88,($B$55-AI65))</f>
        <v>0</v>
      </c>
      <c r="AJ66" s="15">
        <f>ROUND(IFERROR(AH66*AI66," "),2)</f>
        <v>0</v>
      </c>
      <c r="AL66" s="19">
        <f>INDEX(Input!$C$21:$AL$25,MATCH('Residential Bills_Yr 2_6 Units'!$A66,Input!$A$21:$A$25,0),MATCH('Residential Bills_Yr 2_6 Units'!AL$61,Input!$C$20:$AL$20,0))</f>
        <v>5.2176999999999998</v>
      </c>
      <c r="AM66" s="3">
        <f>IF(($B$55-AM65)&gt;Input!O88,Input!O88,($B$55-AM65))</f>
        <v>0</v>
      </c>
      <c r="AN66" s="15">
        <f>ROUND(IFERROR(AL66*AM66," "),2)</f>
        <v>0</v>
      </c>
      <c r="AP66" s="19">
        <f>INDEX(Input!$C$21:$AL$25,MATCH('Residential Bills_Yr 2_6 Units'!$A66,Input!$A$21:$A$25,0),MATCH('Residential Bills_Yr 2_6 Units'!AP$61,Input!$C$20:$AL$20,0))</f>
        <v>5.2176999999999998</v>
      </c>
      <c r="AQ66" s="3">
        <f>IF(($B$55-AQ65)&gt;Input!P88,Input!P88,($B$55-AQ65))</f>
        <v>0</v>
      </c>
      <c r="AR66" s="15">
        <f>ROUND(IFERROR(AP66*AQ66," "),2)</f>
        <v>0</v>
      </c>
      <c r="AS66" s="7"/>
      <c r="AT66" s="19">
        <f>INDEX(Input!$C$21:$AL$25,MATCH('Residential Bills_Yr 2_6 Units'!$A66,Input!$A$21:$A$25,0),MATCH('Residential Bills_Yr 2_6 Units'!AT$61,Input!$C$20:$AL$20,0))</f>
        <v>5.2176999999999998</v>
      </c>
      <c r="AU66" s="3">
        <f>IF(($B$55-AU65)&gt;Input!Q88,Input!Q88,($B$55-AU65))</f>
        <v>0</v>
      </c>
      <c r="AV66" s="15">
        <f>ROUND(IFERROR(AT66*AU66," "),2)</f>
        <v>0</v>
      </c>
    </row>
    <row r="67" spans="1:48" x14ac:dyDescent="0.3">
      <c r="A67" t="str">
        <f>A19</f>
        <v>Tier 3</v>
      </c>
      <c r="B67" s="19">
        <f>INDEX(Input!$C$21:$AL$25,MATCH('Residential Bills_Yr 2_6 Units'!$A67,Input!$A$21:$A$25,0),MATCH('Residential Bills_Yr 2_6 Units'!B$61,Input!$C$20:$AL$20,0))</f>
        <v>6.4907000000000004</v>
      </c>
      <c r="C67" s="3">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15">
        <f>ROUND(IFERROR(B67*C67," "),2)</f>
        <v>0</v>
      </c>
      <c r="F67" s="19">
        <f>INDEX(Input!$C$21:$AL$25,MATCH('Residential Bills_Yr 2_6 Units'!$A67,Input!$A$21:$A$25,0),MATCH('Residential Bills_Yr 2_6 Units'!F$61,Input!$C$20:$AL$20,0))</f>
        <v>6.4907000000000004</v>
      </c>
      <c r="G67" s="3">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15">
        <f>ROUND(IFERROR(F67*G67," "),2)</f>
        <v>0</v>
      </c>
      <c r="J67" s="19">
        <f>INDEX(Input!$C$21:$AL$25,MATCH('Residential Bills_Yr 2_6 Units'!$A67,Input!$A$21:$A$25,0),MATCH('Residential Bills_Yr 2_6 Units'!J$61,Input!$C$20:$AL$20,0))</f>
        <v>6.4907000000000004</v>
      </c>
      <c r="K67" s="3">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15">
        <f>ROUND(IFERROR(J67*K67," "),2)</f>
        <v>0</v>
      </c>
      <c r="N67" s="19">
        <f>INDEX(Input!$C$21:$AL$25,MATCH('Residential Bills_Yr 2_6 Units'!$A67,Input!$A$21:$A$25,0),MATCH('Residential Bills_Yr 2_6 Units'!N$61,Input!$C$20:$AL$20,0))</f>
        <v>6.4907000000000004</v>
      </c>
      <c r="O67" s="3">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15">
        <f>ROUND(IFERROR(N67*O67," "),2)</f>
        <v>0</v>
      </c>
      <c r="R67" s="19">
        <f>INDEX(Input!$C$21:$AL$25,MATCH('Residential Bills_Yr 2_6 Units'!$A67,Input!$A$21:$A$25,0),MATCH('Residential Bills_Yr 2_6 Units'!R$61,Input!$C$20:$AL$20,0))</f>
        <v>6.4907000000000004</v>
      </c>
      <c r="S67" s="3">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15">
        <f>ROUND(IFERROR(R67*S67," "),2)</f>
        <v>0</v>
      </c>
      <c r="V67" s="19">
        <f>INDEX(Input!$C$21:$AL$25,MATCH('Residential Bills_Yr 2_6 Units'!$A67,Input!$A$21:$A$25,0),MATCH('Residential Bills_Yr 2_6 Units'!V$61,Input!$C$20:$AL$20,0))</f>
        <v>6.4907000000000004</v>
      </c>
      <c r="W67" s="3">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15">
        <f>ROUND(IFERROR(V67*W67," "),2)</f>
        <v>0</v>
      </c>
      <c r="Z67" s="19">
        <f>INDEX(Input!$C$21:$AL$25,MATCH('Residential Bills_Yr 2_6 Units'!$A67,Input!$A$21:$A$25,0),MATCH('Residential Bills_Yr 2_6 Units'!Z$61,Input!$C$20:$AL$20,0))</f>
        <v>6.7830000000000004</v>
      </c>
      <c r="AA67" s="3">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15">
        <f>ROUND(IFERROR(Z67*AA67," "),2)</f>
        <v>0</v>
      </c>
      <c r="AD67" s="19">
        <f>INDEX(Input!$C$21:$AL$25,MATCH('Residential Bills_Yr 2_6 Units'!$A67,Input!$A$21:$A$25,0),MATCH('Residential Bills_Yr 2_6 Units'!AD$61,Input!$C$20:$AL$20,0))</f>
        <v>6.7830000000000004</v>
      </c>
      <c r="AE67" s="3">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15">
        <f>ROUND(IFERROR(AD67*AE67," "),2)</f>
        <v>0</v>
      </c>
      <c r="AH67" s="19">
        <f>INDEX(Input!$C$21:$AL$25,MATCH('Residential Bills_Yr 2_6 Units'!$A67,Input!$A$21:$A$25,0),MATCH('Residential Bills_Yr 2_6 Units'!AH$61,Input!$C$20:$AL$20,0))</f>
        <v>6.7830000000000004</v>
      </c>
      <c r="AI67" s="3">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15">
        <f>ROUND(IFERROR(AH67*AI67," "),2)</f>
        <v>0</v>
      </c>
      <c r="AL67" s="19">
        <f>INDEX(Input!$C$21:$AL$25,MATCH('Residential Bills_Yr 2_6 Units'!$A67,Input!$A$21:$A$25,0),MATCH('Residential Bills_Yr 2_6 Units'!AL$61,Input!$C$20:$AL$20,0))</f>
        <v>6.7830000000000004</v>
      </c>
      <c r="AM67" s="3">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15">
        <f>ROUND(IFERROR(AL67*AM67," "),2)</f>
        <v>0</v>
      </c>
      <c r="AP67" s="19">
        <f>INDEX(Input!$C$21:$AL$25,MATCH('Residential Bills_Yr 2_6 Units'!$A67,Input!$A$21:$A$25,0),MATCH('Residential Bills_Yr 2_6 Units'!AP$61,Input!$C$20:$AL$20,0))</f>
        <v>6.7830000000000004</v>
      </c>
      <c r="AQ67" s="3">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15">
        <f>ROUND(IFERROR(AP67*AQ67," "),2)</f>
        <v>0</v>
      </c>
      <c r="AS67" s="7"/>
      <c r="AT67" s="19">
        <f>INDEX(Input!$C$21:$AL$25,MATCH('Residential Bills_Yr 2_6 Units'!$A67,Input!$A$21:$A$25,0),MATCH('Residential Bills_Yr 2_6 Units'!AT$61,Input!$C$20:$AL$20,0))</f>
        <v>6.7830000000000004</v>
      </c>
      <c r="AU67" s="3">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15">
        <f>ROUND(IFERROR(AT67*AU67," "),2)</f>
        <v>0</v>
      </c>
    </row>
    <row r="68" spans="1:48" ht="14.4" hidden="1" customHeight="1" x14ac:dyDescent="0.3">
      <c r="A68" t="str">
        <f>A20</f>
        <v>Tier 4</v>
      </c>
      <c r="B68" s="19">
        <f>INDEX(Input!$C$21:$AL$25,MATCH('Residential Bills_Yr 2_6 Units'!$A68,Input!$A$21:$A$25,0),MATCH('Residential Bills_Yr 2_6 Units'!B$61,Input!$C$20:$AL$20,0))</f>
        <v>0</v>
      </c>
      <c r="C68" s="3"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15" t="str">
        <f t="shared" ref="D68:D69" si="24">IFERROR(B68*C68," ")</f>
        <v xml:space="preserve"> </v>
      </c>
      <c r="F68" s="19">
        <f>INDEX(Input!$C$21:$AL$25,MATCH('Residential Bills_Yr 2_6 Units'!$A68,Input!$A$21:$A$25,0),MATCH('Residential Bills_Yr 2_6 Units'!F$61,Input!$C$20:$AL$20,0))</f>
        <v>0</v>
      </c>
      <c r="G68" s="3"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15" t="str">
        <f t="shared" ref="H68:H69" si="25">IFERROR(F68*G68," ")</f>
        <v xml:space="preserve"> </v>
      </c>
      <c r="J68" s="19">
        <f>INDEX(Input!$C$21:$AL$25,MATCH('Residential Bills_Yr 2_6 Units'!$A68,Input!$A$21:$A$25,0),MATCH('Residential Bills_Yr 2_6 Units'!J$61,Input!$C$20:$AL$20,0))</f>
        <v>0</v>
      </c>
      <c r="K68" s="3"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15" t="str">
        <f t="shared" ref="L68:L69" si="26">IFERROR(J68*K68," ")</f>
        <v xml:space="preserve"> </v>
      </c>
      <c r="N68" s="19">
        <f>INDEX(Input!$C$21:$AL$25,MATCH('Residential Bills_Yr 2_6 Units'!$A68,Input!$A$21:$A$25,0),MATCH('Residential Bills_Yr 2_6 Units'!N$61,Input!$C$20:$AL$20,0))</f>
        <v>0</v>
      </c>
      <c r="O68" s="3"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15" t="str">
        <f t="shared" ref="P68:P69" si="27">IFERROR(N68*O68," ")</f>
        <v xml:space="preserve"> </v>
      </c>
      <c r="R68" s="19">
        <f>INDEX(Input!$C$21:$AL$25,MATCH('Residential Bills_Yr 2_6 Units'!$A68,Input!$A$21:$A$25,0),MATCH('Residential Bills_Yr 2_6 Units'!R$61,Input!$C$20:$AL$20,0))</f>
        <v>0</v>
      </c>
      <c r="S68" s="3"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15" t="str">
        <f t="shared" ref="T68:T69" si="28">IFERROR(R68*S68," ")</f>
        <v xml:space="preserve"> </v>
      </c>
      <c r="V68" s="19">
        <f>INDEX(Input!$C$21:$AL$25,MATCH('Residential Bills_Yr 2_6 Units'!$A68,Input!$A$21:$A$25,0),MATCH('Residential Bills_Yr 2_6 Units'!V$61,Input!$C$20:$AL$20,0))</f>
        <v>0</v>
      </c>
      <c r="W68" s="3"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15" t="str">
        <f t="shared" ref="X68:X69" si="29">IFERROR(V68*W68," ")</f>
        <v xml:space="preserve"> </v>
      </c>
      <c r="Z68" s="19">
        <f>INDEX(Input!$C$21:$AL$25,MATCH('Residential Bills_Yr 2_6 Units'!$A68,Input!$A$21:$A$25,0),MATCH('Residential Bills_Yr 2_6 Units'!Z$61,Input!$C$20:$AL$20,0))</f>
        <v>0</v>
      </c>
      <c r="AA68" s="3"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15" t="str">
        <f t="shared" ref="AB68:AB69" si="30">IFERROR(Z68*AA68," ")</f>
        <v xml:space="preserve"> </v>
      </c>
      <c r="AD68" s="19">
        <f>INDEX(Input!$C$21:$AL$25,MATCH('Residential Bills_Yr 2_6 Units'!$A68,Input!$A$21:$A$25,0),MATCH('Residential Bills_Yr 2_6 Units'!AD$61,Input!$C$20:$AL$20,0))</f>
        <v>0</v>
      </c>
      <c r="AE68" s="3"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15" t="str">
        <f t="shared" ref="AF68:AF69" si="31">IFERROR(AD68*AE68," ")</f>
        <v xml:space="preserve"> </v>
      </c>
      <c r="AH68" s="19">
        <f>INDEX(Input!$C$21:$AL$25,MATCH('Residential Bills_Yr 2_6 Units'!$A68,Input!$A$21:$A$25,0),MATCH('Residential Bills_Yr 2_6 Units'!AH$61,Input!$C$20:$AL$20,0))</f>
        <v>0</v>
      </c>
      <c r="AI68" s="3"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15" t="str">
        <f t="shared" ref="AJ68:AJ69" si="32">IFERROR(AH68*AI68," ")</f>
        <v xml:space="preserve"> </v>
      </c>
      <c r="AL68" s="19">
        <f>INDEX(Input!$C$21:$AL$25,MATCH('Residential Bills_Yr 2_6 Units'!$A68,Input!$A$21:$A$25,0),MATCH('Residential Bills_Yr 2_6 Units'!AL$61,Input!$C$20:$AL$20,0))</f>
        <v>0</v>
      </c>
      <c r="AM68" s="3"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15" t="str">
        <f t="shared" ref="AN68:AN69" si="33">IFERROR(AL68*AM68," ")</f>
        <v xml:space="preserve"> </v>
      </c>
      <c r="AP68" s="19">
        <f>INDEX(Input!$C$21:$AL$25,MATCH('Residential Bills_Yr 2_6 Units'!$A68,Input!$A$21:$A$25,0),MATCH('Residential Bills_Yr 2_6 Units'!AP$61,Input!$C$20:$AL$20,0))</f>
        <v>0</v>
      </c>
      <c r="AQ68" s="3"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15" t="str">
        <f t="shared" ref="AR68:AR69" si="34">IFERROR(AP68*AQ68," ")</f>
        <v xml:space="preserve"> </v>
      </c>
      <c r="AS68" s="7"/>
      <c r="AT68" s="19">
        <f>INDEX(Input!$C$21:$AL$25,MATCH('Residential Bills_Yr 2_6 Units'!$A68,Input!$A$21:$A$25,0),MATCH('Residential Bills_Yr 2_6 Units'!AT$61,Input!$C$20:$AL$20,0))</f>
        <v>0</v>
      </c>
      <c r="AU68" s="3"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15" t="str">
        <f t="shared" ref="AV68:AV69" si="35">IFERROR(AT68*AU68," ")</f>
        <v xml:space="preserve"> </v>
      </c>
    </row>
    <row r="69" spans="1:48" ht="14.4" hidden="1" customHeight="1" x14ac:dyDescent="0.3">
      <c r="A69" t="str">
        <f>A21</f>
        <v>Tier 5</v>
      </c>
      <c r="B69" s="19">
        <f>INDEX(Input!$C$21:$AL$25,MATCH('Residential Bills_Yr 2_6 Units'!$A69,Input!$A$21:$A$25,0),MATCH('Residential Bills_Yr 2_6 Units'!B$61,Input!$C$20:$AL$20,0))</f>
        <v>0</v>
      </c>
      <c r="C69" s="3" t="str">
        <f>IF(Input!F128="Tier 5",('Residential Bills_Yr 2_6 Units'!$B$55-'Residential Bills_Yr 2_6 Units'!C65-'Residential Bills_Yr 2_6 Units'!C66-'Residential Bills_Yr 2_6 Units'!C67-'Residential Bills_Yr 2_6 Units'!C68)," ")</f>
        <v xml:space="preserve"> </v>
      </c>
      <c r="D69" s="15" t="str">
        <f t="shared" si="24"/>
        <v xml:space="preserve"> </v>
      </c>
      <c r="F69" s="19">
        <f>INDEX(Input!$C$21:$AL$25,MATCH('Residential Bills_Yr 2_6 Units'!$A69,Input!$A$21:$A$25,0),MATCH('Residential Bills_Yr 2_6 Units'!F$61,Input!$C$20:$AL$20,0))</f>
        <v>0</v>
      </c>
      <c r="G69" s="3" t="str">
        <f>IF(Input!G128="Tier 5",('Residential Bills_Yr 2_6 Units'!$B$55-'Residential Bills_Yr 2_6 Units'!G65-'Residential Bills_Yr 2_6 Units'!G66-'Residential Bills_Yr 2_6 Units'!G67-'Residential Bills_Yr 2_6 Units'!G68)," ")</f>
        <v xml:space="preserve"> </v>
      </c>
      <c r="H69" s="15" t="str">
        <f t="shared" si="25"/>
        <v xml:space="preserve"> </v>
      </c>
      <c r="J69" s="19">
        <f>INDEX(Input!$C$21:$AL$25,MATCH('Residential Bills_Yr 2_6 Units'!$A69,Input!$A$21:$A$25,0),MATCH('Residential Bills_Yr 2_6 Units'!J$61,Input!$C$20:$AL$20,0))</f>
        <v>0</v>
      </c>
      <c r="K69" s="3" t="str">
        <f>IF(Input!H128="Tier 5",('Residential Bills_Yr 2_6 Units'!$B$55-'Residential Bills_Yr 2_6 Units'!K$17-'Residential Bills_Yr 2_6 Units'!K$18-'Residential Bills_Yr 2_6 Units'!K$19-'Residential Bills_Yr 2_6 Units'!K$20)," ")</f>
        <v xml:space="preserve"> </v>
      </c>
      <c r="L69" s="15" t="str">
        <f t="shared" si="26"/>
        <v xml:space="preserve"> </v>
      </c>
      <c r="N69" s="19">
        <f>INDEX(Input!$C$21:$AL$25,MATCH('Residential Bills_Yr 2_6 Units'!$A69,Input!$A$21:$A$25,0),MATCH('Residential Bills_Yr 2_6 Units'!N$61,Input!$C$20:$AL$20,0))</f>
        <v>0</v>
      </c>
      <c r="O69" s="3" t="str">
        <f>IF(Input!I128="Tier 5",('Residential Bills_Yr 2_6 Units'!$B$55-'Residential Bills_Yr 2_6 Units'!O$17-'Residential Bills_Yr 2_6 Units'!O$18-'Residential Bills_Yr 2_6 Units'!O$19-'Residential Bills_Yr 2_6 Units'!O$20)," ")</f>
        <v xml:space="preserve"> </v>
      </c>
      <c r="P69" s="15" t="str">
        <f t="shared" si="27"/>
        <v xml:space="preserve"> </v>
      </c>
      <c r="R69" s="19">
        <f>INDEX(Input!$C$21:$AL$25,MATCH('Residential Bills_Yr 2_6 Units'!$A69,Input!$A$21:$A$25,0),MATCH('Residential Bills_Yr 2_6 Units'!R$61,Input!$C$20:$AL$20,0))</f>
        <v>0</v>
      </c>
      <c r="S69" s="3" t="str">
        <f>IF(Input!J128="Tier 5",('Residential Bills_Yr 2_6 Units'!$B$55-'Residential Bills_Yr 2_6 Units'!S$17-'Residential Bills_Yr 2_6 Units'!S$18-'Residential Bills_Yr 2_6 Units'!S$19-'Residential Bills_Yr 2_6 Units'!S$20)," ")</f>
        <v xml:space="preserve"> </v>
      </c>
      <c r="T69" s="15" t="str">
        <f t="shared" si="28"/>
        <v xml:space="preserve"> </v>
      </c>
      <c r="V69" s="19">
        <f>INDEX(Input!$C$21:$AL$25,MATCH('Residential Bills_Yr 2_6 Units'!$A69,Input!$A$21:$A$25,0),MATCH('Residential Bills_Yr 2_6 Units'!V$61,Input!$C$20:$AL$20,0))</f>
        <v>0</v>
      </c>
      <c r="W69" s="3" t="str">
        <f>IF(Input!K128="Tier 5",('Residential Bills_Yr 2_6 Units'!$B$55-'Residential Bills_Yr 2_6 Units'!W$17-'Residential Bills_Yr 2_6 Units'!W$18-'Residential Bills_Yr 2_6 Units'!W$19-'Residential Bills_Yr 2_6 Units'!W$20)," ")</f>
        <v xml:space="preserve"> </v>
      </c>
      <c r="X69" s="15" t="str">
        <f t="shared" si="29"/>
        <v xml:space="preserve"> </v>
      </c>
      <c r="Z69" s="19">
        <f>INDEX(Input!$C$21:$AL$25,MATCH('Residential Bills_Yr 2_6 Units'!$A69,Input!$A$21:$A$25,0),MATCH('Residential Bills_Yr 2_6 Units'!Z$61,Input!$C$20:$AL$20,0))</f>
        <v>0</v>
      </c>
      <c r="AA69" s="3" t="str">
        <f>IF(Input!L128="Tier 5",('Residential Bills_Yr 2_6 Units'!$B$55-'Residential Bills_Yr 2_6 Units'!AA$17-'Residential Bills_Yr 2_6 Units'!AA$18-'Residential Bills_Yr 2_6 Units'!AA$19-'Residential Bills_Yr 2_6 Units'!AA$20)," ")</f>
        <v xml:space="preserve"> </v>
      </c>
      <c r="AB69" s="15" t="str">
        <f t="shared" si="30"/>
        <v xml:space="preserve"> </v>
      </c>
      <c r="AD69" s="19">
        <f>INDEX(Input!$C$21:$AL$25,MATCH('Residential Bills_Yr 2_6 Units'!$A69,Input!$A$21:$A$25,0),MATCH('Residential Bills_Yr 2_6 Units'!AD$61,Input!$C$20:$AL$20,0))</f>
        <v>0</v>
      </c>
      <c r="AE69" s="3" t="str">
        <f>IF(Input!M128="Tier 5",('Residential Bills_Yr 2_6 Units'!$B$55-'Residential Bills_Yr 2_6 Units'!AE$17-'Residential Bills_Yr 2_6 Units'!AE$18-'Residential Bills_Yr 2_6 Units'!AE$19-'Residential Bills_Yr 2_6 Units'!AE$20)," ")</f>
        <v xml:space="preserve"> </v>
      </c>
      <c r="AF69" s="15" t="str">
        <f t="shared" si="31"/>
        <v xml:space="preserve"> </v>
      </c>
      <c r="AH69" s="19">
        <f>INDEX(Input!$C$21:$AL$25,MATCH('Residential Bills_Yr 2_6 Units'!$A69,Input!$A$21:$A$25,0),MATCH('Residential Bills_Yr 2_6 Units'!AH$61,Input!$C$20:$AL$20,0))</f>
        <v>0</v>
      </c>
      <c r="AI69" s="3" t="str">
        <f>IF(Input!N128="Tier 5",('Residential Bills_Yr 2_6 Units'!$B$55-'Residential Bills_Yr 2_6 Units'!AI$17-'Residential Bills_Yr 2_6 Units'!AI$18-'Residential Bills_Yr 2_6 Units'!AI$19-'Residential Bills_Yr 2_6 Units'!AI$20)," ")</f>
        <v xml:space="preserve"> </v>
      </c>
      <c r="AJ69" s="15" t="str">
        <f t="shared" si="32"/>
        <v xml:space="preserve"> </v>
      </c>
      <c r="AL69" s="19">
        <f>INDEX(Input!$C$21:$AL$25,MATCH('Residential Bills_Yr 2_6 Units'!$A69,Input!$A$21:$A$25,0),MATCH('Residential Bills_Yr 2_6 Units'!AL$61,Input!$C$20:$AL$20,0))</f>
        <v>0</v>
      </c>
      <c r="AM69" s="3" t="str">
        <f>IF(Input!O128="Tier 5",('Residential Bills_Yr 2_6 Units'!$B$55-'Residential Bills_Yr 2_6 Units'!AM$17-'Residential Bills_Yr 2_6 Units'!AM$18-'Residential Bills_Yr 2_6 Units'!AM$19-'Residential Bills_Yr 2_6 Units'!AM$20)," ")</f>
        <v xml:space="preserve"> </v>
      </c>
      <c r="AN69" s="15" t="str">
        <f t="shared" si="33"/>
        <v xml:space="preserve"> </v>
      </c>
      <c r="AP69" s="19">
        <f>INDEX(Input!$C$21:$AL$25,MATCH('Residential Bills_Yr 2_6 Units'!$A69,Input!$A$21:$A$25,0),MATCH('Residential Bills_Yr 2_6 Units'!AP$61,Input!$C$20:$AL$20,0))</f>
        <v>0</v>
      </c>
      <c r="AQ69" s="3" t="str">
        <f>IF(Input!P128="Tier 5",('Residential Bills_Yr 2_6 Units'!$B$55-'Residential Bills_Yr 2_6 Units'!AQ$17-'Residential Bills_Yr 2_6 Units'!AQ$18-'Residential Bills_Yr 2_6 Units'!AQ$19-'Residential Bills_Yr 2_6 Units'!AQ$20)," ")</f>
        <v xml:space="preserve"> </v>
      </c>
      <c r="AR69" s="15" t="str">
        <f t="shared" si="34"/>
        <v xml:space="preserve"> </v>
      </c>
      <c r="AS69" s="7"/>
      <c r="AT69" s="19">
        <f>INDEX(Input!$C$21:$AL$25,MATCH('Residential Bills_Yr 2_6 Units'!$A69,Input!$A$21:$A$25,0),MATCH('Residential Bills_Yr 2_6 Units'!AT$61,Input!$C$20:$AL$20,0))</f>
        <v>0</v>
      </c>
      <c r="AU69" s="3" t="str">
        <f>IF(Input!Q128="Tier 5",('Residential Bills_Yr 2_6 Units'!$B$55-'Residential Bills_Yr 2_6 Units'!AU$17-'Residential Bills_Yr 2_6 Units'!AU$18-'Residential Bills_Yr 2_6 Units'!AU$19-'Residential Bills_Yr 2_6 Units'!AU$20)," ")</f>
        <v xml:space="preserve"> </v>
      </c>
      <c r="AV69" s="15" t="str">
        <f t="shared" si="35"/>
        <v xml:space="preserve"> </v>
      </c>
    </row>
    <row r="70" spans="1:48" x14ac:dyDescent="0.3">
      <c r="A70" t="s">
        <v>38</v>
      </c>
      <c r="B70" s="14"/>
      <c r="C70" s="3">
        <f>SUM(C65:C69)</f>
        <v>6</v>
      </c>
      <c r="D70" s="20">
        <f>SUM(D65:D69)+D62</f>
        <v>37.24</v>
      </c>
      <c r="F70" s="14"/>
      <c r="G70" s="3">
        <f>SUM(G65:G69)</f>
        <v>6</v>
      </c>
      <c r="H70" s="20">
        <f>SUM(H65:H69)+H62</f>
        <v>37.24</v>
      </c>
      <c r="J70" s="14"/>
      <c r="K70" s="3">
        <f>SUM(K65:K69)</f>
        <v>6</v>
      </c>
      <c r="L70" s="20">
        <f>SUM(L65:L69)+L62</f>
        <v>37.24</v>
      </c>
      <c r="N70" s="14"/>
      <c r="O70" s="3">
        <f>SUM(O65:O69)</f>
        <v>6</v>
      </c>
      <c r="P70" s="20">
        <f>SUM(P65:P69)+P62</f>
        <v>37.24</v>
      </c>
      <c r="R70" s="14"/>
      <c r="S70" s="3">
        <f>SUM(S65:S69)</f>
        <v>6</v>
      </c>
      <c r="T70" s="20">
        <f>SUM(T65:T69)+T62</f>
        <v>37.24</v>
      </c>
      <c r="V70" s="14"/>
      <c r="W70" s="3">
        <f>SUM(W65:W69)</f>
        <v>6</v>
      </c>
      <c r="X70" s="20">
        <f>SUM(X65:X69)+X62</f>
        <v>37.24</v>
      </c>
      <c r="Z70" s="14"/>
      <c r="AA70" s="3">
        <f>SUM(AA65:AA69)</f>
        <v>6</v>
      </c>
      <c r="AB70" s="20">
        <f>SUM(AB65:AB69)+AB62</f>
        <v>39.32</v>
      </c>
      <c r="AD70" s="14"/>
      <c r="AE70" s="3">
        <f>SUM(AE65:AE69)</f>
        <v>6</v>
      </c>
      <c r="AF70" s="20">
        <f>SUM(AF65:AF69)+AF62</f>
        <v>39.32</v>
      </c>
      <c r="AH70" s="14"/>
      <c r="AI70" s="3">
        <f>SUM(AI65:AI69)</f>
        <v>6</v>
      </c>
      <c r="AJ70" s="20">
        <f>SUM(AJ65:AJ69)+AJ62</f>
        <v>39.32</v>
      </c>
      <c r="AL70" s="14"/>
      <c r="AM70" s="3">
        <f>SUM(AM65:AM69)</f>
        <v>6</v>
      </c>
      <c r="AN70" s="20">
        <f>SUM(AN65:AN69)+AN62</f>
        <v>39.32</v>
      </c>
      <c r="AP70" s="14"/>
      <c r="AQ70" s="3">
        <f>SUM(AQ65:AQ69)</f>
        <v>6</v>
      </c>
      <c r="AR70" s="20">
        <f>SUM(AR65:AR69)+AR62</f>
        <v>39.32</v>
      </c>
      <c r="AS70" s="50"/>
      <c r="AT70" s="14"/>
      <c r="AU70" s="3">
        <f>SUM(AU65:AU69)</f>
        <v>6</v>
      </c>
      <c r="AV70" s="20">
        <f>SUM(AV65:AV69)+AV62</f>
        <v>39.32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85"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3">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3">
      <c r="A75" t="str">
        <f t="shared" si="36"/>
        <v>RSF</v>
      </c>
      <c r="B75" s="135">
        <f>INDEX(Input!$C$62:$AM$74,MATCH($A75,Input!$A$62:$A$74,0),MATCH(B$61,Input!$C$61:$AM$61,0))</f>
        <v>0</v>
      </c>
      <c r="C75" s="24">
        <f>IF(VLOOKUP($A75,Input!$A$62:$B$74,2,FALSE)="Percentage",D$70,IF(VLOOKUP($A75,Input!$A$62:$B$74,2,FALSE)="Fixed","Fixed",(C$70)))</f>
        <v>37.24</v>
      </c>
      <c r="D75" s="15">
        <f t="shared" si="37"/>
        <v>0</v>
      </c>
      <c r="F75" s="135">
        <f>INDEX(Input!$C$62:$AM$74,MATCH($A75,Input!$A$62:$A$74,0),MATCH(F$61,Input!$C$61:$AM$61,0))</f>
        <v>0</v>
      </c>
      <c r="G75" s="24">
        <f>IF(VLOOKUP($A75,Input!$A$62:$B$74,2,FALSE)="Percentage",H$70,IF(VLOOKUP($A75,Input!$A$62:$B$74,2,FALSE)="Fixed","Fixed",(G$70)))</f>
        <v>37.24</v>
      </c>
      <c r="H75" s="15">
        <f t="shared" si="38"/>
        <v>0</v>
      </c>
      <c r="J75" s="135">
        <f>INDEX(Input!$C$62:$AM$74,MATCH($A75,Input!$A$62:$A$74,0),MATCH(J$61,Input!$C$61:$AM$61,0))</f>
        <v>0</v>
      </c>
      <c r="K75" s="24">
        <f>IF(VLOOKUP($A75,Input!$A$62:$B$74,2,FALSE)="Percentage",L$70,IF(VLOOKUP($A75,Input!$A$62:$B$74,2,FALSE)="Fixed","Fixed",(K$70)))</f>
        <v>37.24</v>
      </c>
      <c r="L75" s="15">
        <f t="shared" si="39"/>
        <v>0</v>
      </c>
      <c r="N75" s="135">
        <f>INDEX(Input!$C$62:$AM$74,MATCH($A75,Input!$A$62:$A$74,0),MATCH(N$61,Input!$C$61:$AM$61,0))</f>
        <v>0</v>
      </c>
      <c r="O75" s="24">
        <f>IF(VLOOKUP($A75,Input!$A$62:$B$74,2,FALSE)="Percentage",P$70,IF(VLOOKUP($A75,Input!$A$62:$B$74,2,FALSE)="Fixed","Fixed",(O$70)))</f>
        <v>37.24</v>
      </c>
      <c r="P75" s="15">
        <f t="shared" si="40"/>
        <v>0</v>
      </c>
      <c r="R75" s="135">
        <f>INDEX(Input!$C$62:$AM$74,MATCH($A75,Input!$A$62:$A$74,0),MATCH(R$61,Input!$C$61:$AM$61,0))</f>
        <v>0</v>
      </c>
      <c r="S75" s="24">
        <f>IF(VLOOKUP($A75,Input!$A$62:$B$74,2,FALSE)="Percentage",T$70,IF(VLOOKUP($A75,Input!$A$62:$B$74,2,FALSE)="Fixed","Fixed",(S$70)))</f>
        <v>37.24</v>
      </c>
      <c r="T75" s="15">
        <f t="shared" si="41"/>
        <v>0</v>
      </c>
      <c r="V75" s="135">
        <f>INDEX(Input!$C$62:$AM$74,MATCH($A75,Input!$A$62:$A$74,0),MATCH(V$61,Input!$C$61:$AM$61,0))</f>
        <v>0</v>
      </c>
      <c r="W75" s="24">
        <f>IF(VLOOKUP($A75,Input!$A$62:$B$74,2,FALSE)="Percentage",X$70,IF(VLOOKUP($A75,Input!$A$62:$B$74,2,FALSE)="Fixed","Fixed",(W$70)))</f>
        <v>37.24</v>
      </c>
      <c r="X75" s="15">
        <f t="shared" si="42"/>
        <v>0</v>
      </c>
      <c r="Z75" s="135">
        <f>INDEX(Input!$C$62:$AM$74,MATCH($A75,Input!$A$62:$A$74,0),MATCH(Z$61,Input!$C$61:$AM$61,0))</f>
        <v>0</v>
      </c>
      <c r="AA75" s="24">
        <f>IF(VLOOKUP($A75,Input!$A$62:$B$74,2,FALSE)="Percentage",AB$70,IF(VLOOKUP($A75,Input!$A$62:$B$74,2,FALSE)="Fixed","Fixed",(AA$70)))</f>
        <v>39.32</v>
      </c>
      <c r="AB75" s="15">
        <f t="shared" si="43"/>
        <v>0</v>
      </c>
      <c r="AD75" s="135">
        <f>INDEX(Input!$C$62:$AM$74,MATCH($A75,Input!$A$62:$A$74,0),MATCH(AD$61,Input!$C$61:$AM$61,0))</f>
        <v>0</v>
      </c>
      <c r="AE75" s="24">
        <f>IF(VLOOKUP($A75,Input!$A$62:$B$74,2,FALSE)="Percentage",AF$70,IF(VLOOKUP($A75,Input!$A$62:$B$74,2,FALSE)="Fixed","Fixed",(AE$70)))</f>
        <v>39.32</v>
      </c>
      <c r="AF75" s="15">
        <f t="shared" si="44"/>
        <v>0</v>
      </c>
      <c r="AH75" s="135">
        <f>INDEX(Input!$C$62:$AM$74,MATCH($A75,Input!$A$62:$A$74,0),MATCH(AH$61,Input!$C$61:$AM$61,0))</f>
        <v>0</v>
      </c>
      <c r="AI75" s="24">
        <f>IF(VLOOKUP($A75,Input!$A$62:$B$74,2,FALSE)="Percentage",AJ$70,IF(VLOOKUP($A75,Input!$A$62:$B$74,2,FALSE)="Fixed","Fixed",(AI$70)))</f>
        <v>39.32</v>
      </c>
      <c r="AJ75" s="15">
        <f t="shared" si="45"/>
        <v>0</v>
      </c>
      <c r="AL75" s="135">
        <f>INDEX(Input!$C$62:$AM$74,MATCH($A75,Input!$A$62:$A$74,0),MATCH(AL$61,Input!$C$61:$AM$61,0))</f>
        <v>0</v>
      </c>
      <c r="AM75" s="24">
        <f>IF(VLOOKUP($A75,Input!$A$62:$B$74,2,FALSE)="Percentage",AN$70,IF(VLOOKUP($A75,Input!$A$62:$B$74,2,FALSE)="Fixed","Fixed",(AM$70)))</f>
        <v>39.32</v>
      </c>
      <c r="AN75" s="15">
        <f t="shared" si="46"/>
        <v>0</v>
      </c>
      <c r="AP75" s="135">
        <f>INDEX(Input!$C$62:$AM$74,MATCH($A75,Input!$A$62:$A$74,0),MATCH(AP$61,Input!$C$61:$AM$61,0))</f>
        <v>0</v>
      </c>
      <c r="AQ75" s="24">
        <f>IF(VLOOKUP($A75,Input!$A$62:$B$74,2,FALSE)="Percentage",AR$70,IF(VLOOKUP($A75,Input!$A$62:$B$74,2,FALSE)="Fixed","Fixed",(AQ$70)))</f>
        <v>39.32</v>
      </c>
      <c r="AR75" s="15">
        <f t="shared" si="47"/>
        <v>0</v>
      </c>
      <c r="AS75" s="7"/>
      <c r="AT75" s="135">
        <f>INDEX(Input!$C$62:$AM$74,MATCH($A75,Input!$A$62:$A$74,0),MATCH(AT$61,Input!$C$61:$AM$61,0))</f>
        <v>0</v>
      </c>
      <c r="AU75" s="24">
        <f>IF(VLOOKUP($A75,Input!$A$62:$B$74,2,FALSE)="Percentage",AV$70,IF(VLOOKUP($A75,Input!$A$62:$B$74,2,FALSE)="Fixed","Fixed",(AU$70)))</f>
        <v>39.32</v>
      </c>
      <c r="AV75" s="15">
        <f t="shared" si="48"/>
        <v>0</v>
      </c>
    </row>
    <row r="76" spans="1:48" x14ac:dyDescent="0.3">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3">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3">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3">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3">
      <c r="A80" t="str">
        <f t="shared" si="36"/>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3">
      <c r="A81" t="str">
        <f t="shared" si="36"/>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3">
      <c r="A82" t="str">
        <f t="shared" si="36"/>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3">
      <c r="A83" t="str">
        <f t="shared" si="36"/>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3">
      <c r="A84" t="str">
        <f t="shared" si="36"/>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3">
      <c r="A85" t="str">
        <f t="shared" si="36"/>
        <v>Memo. Accts. - Overcollection</v>
      </c>
      <c r="B85" s="135">
        <f>INDEX(Input!$C$62:$AM$74,MATCH($A85,Input!$A$62:$A$74,0),MATCH(B$61,Input!$C$61:$AM$61,0))</f>
        <v>0</v>
      </c>
      <c r="C85" s="24" t="str">
        <f>IF(VLOOKUP($A85,Input!$A$62:$B$74,2,FALSE)="Percentage",D$70,IF(VLOOKUP($A85,Input!$A$62:$B$74,2,FALSE)="Fixed","Fixed",(C$70)))</f>
        <v>Fixed</v>
      </c>
      <c r="D85" s="15">
        <f t="shared" si="37"/>
        <v>0</v>
      </c>
      <c r="F85" s="135">
        <f>INDEX(Input!$C$62:$AM$74,MATCH($A85,Input!$A$62:$A$74,0),MATCH(F$61,Input!$C$61:$AM$61,0))</f>
        <v>0</v>
      </c>
      <c r="G85" s="24" t="str">
        <f>IF(VLOOKUP($A85,Input!$A$62:$B$74,2,FALSE)="Percentage",H$70,IF(VLOOKUP($A85,Input!$A$62:$B$74,2,FALSE)="Fixed","Fixed",(G$70)))</f>
        <v>Fixed</v>
      </c>
      <c r="H85" s="15">
        <f t="shared" si="38"/>
        <v>0</v>
      </c>
      <c r="J85" s="135">
        <f>INDEX(Input!$C$62:$AM$74,MATCH($A85,Input!$A$62:$A$74,0),MATCH(J$61,Input!$C$61:$AM$61,0))</f>
        <v>0</v>
      </c>
      <c r="K85" s="24" t="str">
        <f>IF(VLOOKUP($A85,Input!$A$62:$B$74,2,FALSE)="Percentage",L$70,IF(VLOOKUP($A85,Input!$A$62:$B$74,2,FALSE)="Fixed","Fixed",(K$70)))</f>
        <v>Fixed</v>
      </c>
      <c r="L85" s="15">
        <f t="shared" si="39"/>
        <v>0</v>
      </c>
      <c r="N85" s="135">
        <f>INDEX(Input!$C$62:$AM$74,MATCH($A85,Input!$A$62:$A$74,0),MATCH(N$61,Input!$C$61:$AM$61,0))</f>
        <v>0</v>
      </c>
      <c r="O85" s="24" t="str">
        <f>IF(VLOOKUP($A85,Input!$A$62:$B$74,2,FALSE)="Percentage",P$70,IF(VLOOKUP($A85,Input!$A$62:$B$74,2,FALSE)="Fixed","Fixed",(O$70)))</f>
        <v>Fixed</v>
      </c>
      <c r="P85" s="15">
        <f t="shared" si="40"/>
        <v>0</v>
      </c>
      <c r="R85" s="135">
        <f>INDEX(Input!$C$62:$AM$74,MATCH($A85,Input!$A$62:$A$74,0),MATCH(R$61,Input!$C$61:$AM$61,0))</f>
        <v>0</v>
      </c>
      <c r="S85" s="24" t="str">
        <f>IF(VLOOKUP($A85,Input!$A$62:$B$74,2,FALSE)="Percentage",T$70,IF(VLOOKUP($A85,Input!$A$62:$B$74,2,FALSE)="Fixed","Fixed",(S$70)))</f>
        <v>Fixed</v>
      </c>
      <c r="T85" s="15">
        <f t="shared" si="41"/>
        <v>0</v>
      </c>
      <c r="V85" s="135">
        <f>INDEX(Input!$C$62:$AM$74,MATCH($A85,Input!$A$62:$A$74,0),MATCH(V$61,Input!$C$61:$AM$61,0))</f>
        <v>0</v>
      </c>
      <c r="W85" s="24" t="str">
        <f>IF(VLOOKUP($A85,Input!$A$62:$B$74,2,FALSE)="Percentage",X$70,IF(VLOOKUP($A85,Input!$A$62:$B$74,2,FALSE)="Fixed","Fixed",(W$70)))</f>
        <v>Fixed</v>
      </c>
      <c r="X85" s="15">
        <f t="shared" si="42"/>
        <v>0</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3">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2_6 Units'!$A$41,Input!$A$77:$A$82,0),MATCH('Residential Bills_Yr 2_6 Units'!B61:D61,Input!$C$76:$AL$76,0))</f>
        <v>8.0000000000000002E-3</v>
      </c>
      <c r="C89" s="7">
        <f>D70+D74+D76+D77+D78</f>
        <v>37.24</v>
      </c>
      <c r="D89" s="15">
        <f>ROUND(B89*C89,2)</f>
        <v>0.3</v>
      </c>
      <c r="F89" s="23">
        <f>INDEX(Input!$C$77:$AL$82,MATCH('Residential Bills_Yr 2_6 Units'!$A$41,Input!$A$77:$A$82,0),MATCH('Residential Bills_Yr 2_6 Units'!F61:H61,Input!$C$76:$AL$76,0))</f>
        <v>8.0000000000000002E-3</v>
      </c>
      <c r="G89" s="7">
        <f>H70+H74+H76+H77+H78</f>
        <v>37.24</v>
      </c>
      <c r="H89" s="15">
        <f>ROUND(F89*G89,2)</f>
        <v>0.3</v>
      </c>
      <c r="J89" s="23">
        <f>INDEX(Input!$C$77:$AL$82,MATCH('Residential Bills_Yr 2_6 Units'!$A$41,Input!$A$77:$A$82,0),MATCH('Residential Bills_Yr 2_6 Units'!J61:L61,Input!$C$76:$AL$76,0))</f>
        <v>8.0000000000000002E-3</v>
      </c>
      <c r="K89" s="7">
        <f>L70+L74+L76+L77+L78</f>
        <v>37.24</v>
      </c>
      <c r="L89" s="15">
        <f>ROUND(J89*K89,2)</f>
        <v>0.3</v>
      </c>
      <c r="N89" s="23">
        <f>INDEX(Input!$C$77:$AL$82,MATCH('Residential Bills_Yr 2_6 Units'!$A$41,Input!$A$77:$A$82,0),MATCH('Residential Bills_Yr 2_6 Units'!N61:P61,Input!$C$76:$AL$76,0))</f>
        <v>8.0000000000000002E-3</v>
      </c>
      <c r="O89" s="7">
        <f>P70+P74+P76+P77+P78</f>
        <v>37.24</v>
      </c>
      <c r="P89" s="15">
        <f>ROUND(N89*O89,2)</f>
        <v>0.3</v>
      </c>
      <c r="R89" s="23">
        <f>INDEX(Input!$C$77:$AL$82,MATCH('Residential Bills_Yr 2_6 Units'!$A$41,Input!$A$77:$A$82,0),MATCH('Residential Bills_Yr 2_6 Units'!R61:T61,Input!$C$76:$AL$76,0))</f>
        <v>8.0000000000000002E-3</v>
      </c>
      <c r="S89" s="7">
        <f>T70+T74+T76+T77</f>
        <v>37.24</v>
      </c>
      <c r="T89" s="15">
        <f>ROUND(R89*S89,2)</f>
        <v>0.3</v>
      </c>
      <c r="V89" s="23">
        <f>INDEX(Input!$C$77:$AL$82,MATCH('Residential Bills_Yr 2_6 Units'!$A$41,Input!$A$77:$A$82,0),MATCH('Residential Bills_Yr 2_6 Units'!V61:X61,Input!$C$76:$AL$76,0))</f>
        <v>8.0000000000000002E-3</v>
      </c>
      <c r="W89" s="7">
        <f>X70+X74+X76+X77</f>
        <v>37.24</v>
      </c>
      <c r="X89" s="15">
        <f>ROUND(V89*W89,2)</f>
        <v>0.3</v>
      </c>
      <c r="Z89" s="23">
        <f>INDEX(Input!$C$77:$AL$82,MATCH('Residential Bills_Yr 2_6 Units'!$A$41,Input!$A$77:$A$82,0),MATCH('Residential Bills_Yr 2_6 Units'!Z61:AB61,Input!$C$76:$AL$76,0))</f>
        <v>8.0000000000000002E-3</v>
      </c>
      <c r="AA89" s="7">
        <f>AB70+AB74+AB76+AB77</f>
        <v>39.32</v>
      </c>
      <c r="AB89" s="15">
        <f>ROUND(Z89*AA89,2)</f>
        <v>0.31</v>
      </c>
      <c r="AD89" s="23">
        <f>INDEX(Input!$C$77:$AL$82,MATCH('Residential Bills_Yr 2_6 Units'!$A$41,Input!$A$77:$A$82,0),MATCH('Residential Bills_Yr 2_6 Units'!AD61:AF61,Input!$C$76:$AL$76,0))</f>
        <v>8.0000000000000002E-3</v>
      </c>
      <c r="AE89" s="7">
        <f>AF70+AF74+AF76+AF77</f>
        <v>39.32</v>
      </c>
      <c r="AF89" s="15">
        <f>ROUND(AD89*AE89,2)</f>
        <v>0.31</v>
      </c>
      <c r="AH89" s="23">
        <f>INDEX(Input!$C$77:$AL$82,MATCH('Residential Bills_Yr 2_6 Units'!$A$41,Input!$A$77:$A$82,0),MATCH('Residential Bills_Yr 2_6 Units'!AH61:AJ61,Input!$C$76:$AL$76,0))</f>
        <v>8.0000000000000002E-3</v>
      </c>
      <c r="AI89" s="7">
        <f>AJ70+AJ74+AJ76+AJ77</f>
        <v>39.32</v>
      </c>
      <c r="AJ89" s="15">
        <f>ROUND(AH89*AI89,2)</f>
        <v>0.31</v>
      </c>
      <c r="AL89" s="23">
        <f>INDEX(Input!$C$77:$AL$82,MATCH('Residential Bills_Yr 2_6 Units'!$A$41,Input!$A$77:$A$82,0),MATCH('Residential Bills_Yr 2_6 Units'!AL61:AN61,Input!$C$76:$AL$76,0))</f>
        <v>8.0000000000000002E-3</v>
      </c>
      <c r="AM89" s="7">
        <f>AN70+AN74+AN76+AN77</f>
        <v>39.32</v>
      </c>
      <c r="AN89" s="15">
        <f>ROUND(AL89*AM89,2)</f>
        <v>0.31</v>
      </c>
      <c r="AP89" s="23">
        <f>INDEX(Input!$C$77:$AL$82,MATCH('Residential Bills_Yr 2_6 Units'!$A$41,Input!$A$77:$A$82,0),MATCH('Residential Bills_Yr 2_6 Units'!AP61:AR61,Input!$C$76:$AL$76,0))</f>
        <v>8.0000000000000002E-3</v>
      </c>
      <c r="AQ89" s="7">
        <f>AR70+AR74+AR76+AR77</f>
        <v>39.32</v>
      </c>
      <c r="AR89" s="15">
        <f>ROUND(AP89*AQ89,2)</f>
        <v>0.31</v>
      </c>
      <c r="AS89" s="7"/>
      <c r="AT89" s="23">
        <f>INDEX(Input!$C$77:$AL$82,MATCH('Residential Bills_Yr 2_6 Units'!$A$41,Input!$A$77:$A$82,0),MATCH('Residential Bills_Yr 2_6 Units'!AT61:AV61,Input!$C$76:$AL$76,0))</f>
        <v>8.0000000000000002E-3</v>
      </c>
      <c r="AU89" s="7">
        <f>AV70+AV74+AV76+AV77</f>
        <v>39.32</v>
      </c>
      <c r="AV89" s="15">
        <f>ROUND(AT89*AU89,2)</f>
        <v>0.31</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D70+D86+D89</f>
        <v>37.54</v>
      </c>
      <c r="F97" s="21"/>
      <c r="G97" s="22"/>
      <c r="H97" s="25">
        <f>H70+H86+H89</f>
        <v>37.54</v>
      </c>
      <c r="J97" s="21"/>
      <c r="K97" s="22"/>
      <c r="L97" s="25">
        <f>L70+L86+L89</f>
        <v>37.54</v>
      </c>
      <c r="N97" s="21"/>
      <c r="O97" s="22"/>
      <c r="P97" s="25">
        <f>P70+P86+P89</f>
        <v>37.54</v>
      </c>
      <c r="R97" s="21"/>
      <c r="S97" s="22"/>
      <c r="T97" s="25">
        <f>T70+T86+T89</f>
        <v>37.54</v>
      </c>
      <c r="V97" s="21"/>
      <c r="W97" s="22"/>
      <c r="X97" s="25">
        <f>X70+X86+X89</f>
        <v>37.54</v>
      </c>
      <c r="Z97" s="21"/>
      <c r="AA97" s="22"/>
      <c r="AB97" s="25">
        <f>AB70+AB86+AB89</f>
        <v>39.630000000000003</v>
      </c>
      <c r="AD97" s="21"/>
      <c r="AE97" s="22"/>
      <c r="AF97" s="25">
        <f>AF70+AF86+AF89</f>
        <v>39.630000000000003</v>
      </c>
      <c r="AH97" s="21"/>
      <c r="AI97" s="22"/>
      <c r="AJ97" s="25">
        <f>AJ70+AJ86+AJ89</f>
        <v>39.630000000000003</v>
      </c>
      <c r="AL97" s="21"/>
      <c r="AM97" s="22"/>
      <c r="AN97" s="25">
        <f>AN70+AN86+AN89</f>
        <v>39.630000000000003</v>
      </c>
      <c r="AP97" s="21"/>
      <c r="AQ97" s="22"/>
      <c r="AR97" s="25">
        <f>AR70+AR86+AR89</f>
        <v>39.630000000000003</v>
      </c>
      <c r="AS97" s="137"/>
      <c r="AT97" s="21"/>
      <c r="AU97" s="22"/>
      <c r="AV97" s="25">
        <f>AV70+AV86+AV89</f>
        <v>39.630000000000003</v>
      </c>
    </row>
    <row r="99" spans="1:48" x14ac:dyDescent="0.3">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0"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0"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99"/>
  <sheetViews>
    <sheetView zoomScale="115" zoomScaleNormal="115" workbookViewId="0">
      <pane xSplit="1" topLeftCell="Y1" activePane="topRight" state="frozen"/>
      <selection activeCell="A72" activeCellId="1" sqref="L76 A72:XFD72"/>
      <selection pane="topRight" activeCell="AV63" sqref="AV6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SAN GABRIEL VALLEY WATER COMPANY - Fontana Division</v>
      </c>
    </row>
    <row r="2" spans="1:48" x14ac:dyDescent="0.3">
      <c r="A2" s="1" t="s">
        <v>0</v>
      </c>
    </row>
    <row r="3" spans="1:48" x14ac:dyDescent="0.3">
      <c r="A3" s="1" t="str">
        <f>Input!A86</f>
        <v>Los Angeles</v>
      </c>
    </row>
    <row r="4" spans="1:48" ht="15" thickBot="1" x14ac:dyDescent="0.35">
      <c r="A4" s="1"/>
    </row>
    <row r="5" spans="1:48" x14ac:dyDescent="0.3">
      <c r="A5" s="9" t="s">
        <v>90</v>
      </c>
      <c r="B5" s="10">
        <f>Input!$B$11</f>
        <v>2026</v>
      </c>
    </row>
    <row r="6" spans="1:48" x14ac:dyDescent="0.3">
      <c r="A6" s="11" t="s">
        <v>5</v>
      </c>
      <c r="B6" s="43" t="s">
        <v>12</v>
      </c>
      <c r="C6" t="s">
        <v>36</v>
      </c>
    </row>
    <row r="7" spans="1:48" x14ac:dyDescent="0.3">
      <c r="A7" s="11" t="s">
        <v>40</v>
      </c>
      <c r="B7" s="12">
        <v>6</v>
      </c>
    </row>
    <row r="8" spans="1:48" x14ac:dyDescent="0.3">
      <c r="A8" s="11" t="s">
        <v>7</v>
      </c>
      <c r="B8" s="12" t="s">
        <v>23</v>
      </c>
    </row>
    <row r="9" spans="1:48" x14ac:dyDescent="0.3">
      <c r="A9" s="11" t="s">
        <v>97</v>
      </c>
      <c r="B9" s="12" t="s">
        <v>26</v>
      </c>
    </row>
    <row r="10" spans="1:48" x14ac:dyDescent="0.3">
      <c r="A10" s="11" t="s">
        <v>54</v>
      </c>
      <c r="B10" s="12" t="str">
        <f>VLOOKUP(B11,Input!$A$86:$C$92,2,FALSE)</f>
        <v>Monthly</v>
      </c>
    </row>
    <row r="11" spans="1:48" ht="15" thickBot="1" x14ac:dyDescent="0.35">
      <c r="A11" s="13" t="s">
        <v>27</v>
      </c>
      <c r="B11" s="27" t="str">
        <f>'Residential Bill_Current_avg'!B11</f>
        <v>Los Angeles</v>
      </c>
    </row>
    <row r="12" spans="1:48" ht="15" thickBot="1" x14ac:dyDescent="0.35">
      <c r="A12" s="1"/>
      <c r="B12" s="3"/>
    </row>
    <row r="13" spans="1:48" ht="15" thickBot="1" x14ac:dyDescent="0.35">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133"/>
      <c r="AT13" s="143" t="str">
        <f>CONCATENATE("December"," ",$B$5)</f>
        <v>December 2026</v>
      </c>
      <c r="AU13" s="144"/>
      <c r="AV13" s="145"/>
    </row>
    <row r="14" spans="1:48" x14ac:dyDescent="0.3">
      <c r="A14" s="1" t="s">
        <v>4</v>
      </c>
      <c r="B14" s="14"/>
      <c r="D14" s="15">
        <f>INDEX(Input!$C$28:$AL$42,MATCH('Residential Bills_Yr 3_6 Units'!$B$6,Input!$A$28:$A$42,0),MATCH('Residential Bills_Yr 3_6 Units'!B$13,Input!$C$27:$AL$27,0))</f>
        <v>22.45</v>
      </c>
      <c r="F14" s="14"/>
      <c r="H14" s="15">
        <f>INDEX(Input!$C$28:$AL$42,MATCH('Residential Bills_Yr 3_6 Units'!$B$6,Input!$A$28:$A$42,0),MATCH('Residential Bills_Yr 3_6 Units'!F$13,Input!$C$27:$AL$27,0))</f>
        <v>22.45</v>
      </c>
      <c r="J14" s="14"/>
      <c r="L14" s="15">
        <f>INDEX(Input!$C$28:$AL$42,MATCH('Residential Bills_Yr 3_6 Units'!$B$6,Input!$A$28:$A$42,0),MATCH('Residential Bills_Yr 3_6 Units'!J$13,Input!$C$27:$AL$27,0))</f>
        <v>22.45</v>
      </c>
      <c r="N14" s="14"/>
      <c r="P14" s="15">
        <f>INDEX(Input!$C$28:$AL$42,MATCH('Residential Bills_Yr 3_6 Units'!$B$6,Input!$A$28:$A$42,0),MATCH('Residential Bills_Yr 3_6 Units'!N$13,Input!$C$27:$AL$27,0))</f>
        <v>22.45</v>
      </c>
      <c r="R14" s="14"/>
      <c r="T14" s="15">
        <f>INDEX(Input!$C$28:$AL$42,MATCH('Residential Bills_Yr 3_6 Units'!$B$6,Input!$A$28:$A$42,0),MATCH('Residential Bills_Yr 3_6 Units'!R$13,Input!$C$27:$AL$27,0))</f>
        <v>22.45</v>
      </c>
      <c r="V14" s="14"/>
      <c r="X14" s="15">
        <f>INDEX(Input!$C$28:$AL$42,MATCH('Residential Bills_Yr 3_6 Units'!$B$6,Input!$A$28:$A$42,0),MATCH('Residential Bills_Yr 3_6 Units'!V$13,Input!$C$27:$AL$27,0))</f>
        <v>22.45</v>
      </c>
      <c r="Z14" s="14"/>
      <c r="AB14" s="15">
        <f>INDEX(Input!$C$28:$AL$42,MATCH('Residential Bills_Yr 3_6 Units'!$B$6,Input!$A$28:$A$42,0),MATCH('Residential Bills_Yr 3_6 Units'!Z$13,Input!$C$27:$AL$27,0))</f>
        <v>22.45</v>
      </c>
      <c r="AD14" s="14"/>
      <c r="AF14" s="15">
        <f>INDEX(Input!$C$28:$AL$42,MATCH('Residential Bills_Yr 3_6 Units'!$B$6,Input!$A$28:$A$42,0),MATCH('Residential Bills_Yr 3_6 Units'!AD$13,Input!$C$27:$AL$27,0))</f>
        <v>22.45</v>
      </c>
      <c r="AH14" s="14"/>
      <c r="AJ14" s="15">
        <f>INDEX(Input!$C$28:$AL$42,MATCH('Residential Bills_Yr 3_6 Units'!$B$6,Input!$A$28:$A$42,0),MATCH('Residential Bills_Yr 3_6 Units'!AH$13,Input!$C$27:$AL$27,0))</f>
        <v>22.45</v>
      </c>
      <c r="AL14" s="14"/>
      <c r="AN14" s="15">
        <f>INDEX(Input!$C$28:$AL$42,MATCH('Residential Bills_Yr 3_6 Units'!$B$6,Input!$A$28:$A$42,0),MATCH('Residential Bills_Yr 3_6 Units'!AL$13,Input!$C$27:$AL$27,0))</f>
        <v>22.45</v>
      </c>
      <c r="AP14" s="14"/>
      <c r="AR14" s="15">
        <f>INDEX(Input!$C$28:$AL$42,MATCH('Residential Bills_Yr 3_6 Units'!$B$6,Input!$A$28:$A$42,0),MATCH('Residential Bills_Yr 3_6 Units'!AP$13,Input!$C$27:$AL$27,0))</f>
        <v>22.45</v>
      </c>
      <c r="AS14" s="7"/>
      <c r="AT14" s="14"/>
      <c r="AV14" s="15">
        <f>INDEX(Input!$C$28:$AL$42,MATCH('Residential Bills_Yr 3_6 Units'!$B$6,Input!$A$28:$A$42,0),MATCH('Residential Bills_Yr 3_6 Units'!AT$13,Input!$C$27:$AL$27,0))</f>
        <v>22.45</v>
      </c>
    </row>
    <row r="15" spans="1:48" x14ac:dyDescent="0.3">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
      <c r="A16" s="1" t="s">
        <v>32</v>
      </c>
      <c r="B16" s="17" t="s">
        <v>28</v>
      </c>
      <c r="C16" s="5" t="s">
        <v>6</v>
      </c>
      <c r="D16" s="18" t="s">
        <v>29</v>
      </c>
      <c r="F16" s="17" t="s">
        <v>28</v>
      </c>
      <c r="G16" s="5" t="s">
        <v>6</v>
      </c>
      <c r="H16" s="18" t="s">
        <v>29</v>
      </c>
      <c r="J16" s="17" t="s">
        <v>28</v>
      </c>
      <c r="K16" s="5" t="s">
        <v>6</v>
      </c>
      <c r="L16" s="18" t="s">
        <v>29</v>
      </c>
      <c r="N16" s="17" t="s">
        <v>28</v>
      </c>
      <c r="O16" s="5" t="s">
        <v>6</v>
      </c>
      <c r="P16" s="18" t="s">
        <v>29</v>
      </c>
      <c r="R16" s="17" t="s">
        <v>28</v>
      </c>
      <c r="S16" s="5" t="s">
        <v>6</v>
      </c>
      <c r="T16" s="18" t="s">
        <v>29</v>
      </c>
      <c r="V16" s="17" t="s">
        <v>28</v>
      </c>
      <c r="W16" s="5" t="s">
        <v>6</v>
      </c>
      <c r="X16" s="18" t="s">
        <v>29</v>
      </c>
      <c r="Z16" s="17" t="s">
        <v>28</v>
      </c>
      <c r="AA16" s="5" t="s">
        <v>6</v>
      </c>
      <c r="AB16" s="18" t="s">
        <v>29</v>
      </c>
      <c r="AD16" s="17" t="s">
        <v>28</v>
      </c>
      <c r="AE16" s="5" t="s">
        <v>6</v>
      </c>
      <c r="AF16" s="18" t="s">
        <v>29</v>
      </c>
      <c r="AH16" s="17" t="s">
        <v>28</v>
      </c>
      <c r="AI16" s="5" t="s">
        <v>6</v>
      </c>
      <c r="AJ16" s="18" t="s">
        <v>29</v>
      </c>
      <c r="AL16" s="17" t="s">
        <v>28</v>
      </c>
      <c r="AM16" s="5" t="s">
        <v>6</v>
      </c>
      <c r="AN16" s="18" t="s">
        <v>29</v>
      </c>
      <c r="AP16" s="17" t="s">
        <v>28</v>
      </c>
      <c r="AQ16" s="5" t="s">
        <v>6</v>
      </c>
      <c r="AR16" s="18" t="s">
        <v>29</v>
      </c>
      <c r="AS16" s="5"/>
      <c r="AT16" s="17" t="s">
        <v>28</v>
      </c>
      <c r="AU16" s="5" t="s">
        <v>6</v>
      </c>
      <c r="AV16" s="18" t="s">
        <v>29</v>
      </c>
    </row>
    <row r="17" spans="1:48" x14ac:dyDescent="0.3">
      <c r="A17" t="str">
        <f>Input!A21</f>
        <v>Tier 1</v>
      </c>
      <c r="B17" s="19">
        <f>INDEX(Input!$C$21:$AL$25,MATCH('Residential Bills_Yr 3_6 Units'!$A17,Input!$A$21:$A$25,0),MATCH('Residential Bills_Yr 3_6 Units'!B$13,Input!$C$20:$AL$20,0))</f>
        <v>4.5373000000000001</v>
      </c>
      <c r="C17" s="3">
        <f>IF($B$7&gt;Input!F101,Input!F101,'Residential Bills_Yr 3_6 Units'!$B$7)</f>
        <v>6</v>
      </c>
      <c r="D17" s="15">
        <f>ROUND(IFERROR(B17*C17," "),2)</f>
        <v>27.22</v>
      </c>
      <c r="F17" s="19">
        <f>INDEX(Input!$C$21:$AL$25,MATCH('Residential Bills_Yr 3_6 Units'!$A17,Input!$A$21:$A$25,0),MATCH('Residential Bills_Yr 3_6 Units'!F$13,Input!$C$20:$AL$20,0))</f>
        <v>4.5373000000000001</v>
      </c>
      <c r="G17" s="3">
        <f>IF($B$7&gt;Input!G101,Input!G101,'Residential Bills_Yr 3_6 Units'!$B$7)</f>
        <v>6</v>
      </c>
      <c r="H17" s="15">
        <f>ROUND(IFERROR(F17*G17," "),2)</f>
        <v>27.22</v>
      </c>
      <c r="J17" s="19">
        <f>INDEX(Input!$C$21:$AL$25,MATCH('Residential Bills_Yr 3_6 Units'!$A17,Input!$A$21:$A$25,0),MATCH('Residential Bills_Yr 3_6 Units'!J$13,Input!$C$20:$AL$20,0))</f>
        <v>4.5373000000000001</v>
      </c>
      <c r="K17" s="3">
        <f>IF($B$7&gt;Input!H101,Input!H101,'Residential Bills_Yr 3_6 Units'!$B$7)</f>
        <v>6</v>
      </c>
      <c r="L17" s="15">
        <f>ROUND(IFERROR(J17*K17," "),2)</f>
        <v>27.22</v>
      </c>
      <c r="N17" s="19">
        <f>INDEX(Input!$C$21:$AL$25,MATCH('Residential Bills_Yr 3_6 Units'!$A17,Input!$A$21:$A$25,0),MATCH('Residential Bills_Yr 3_6 Units'!N$13,Input!$C$20:$AL$20,0))</f>
        <v>4.5373000000000001</v>
      </c>
      <c r="O17" s="3">
        <f>IF($B$7&gt;Input!I101,Input!I101,'Residential Bills_Yr 3_6 Units'!$B$7)</f>
        <v>6</v>
      </c>
      <c r="P17" s="15">
        <f>ROUND(IFERROR(N17*O17," "),2)</f>
        <v>27.22</v>
      </c>
      <c r="R17" s="19">
        <f>INDEX(Input!$C$21:$AL$25,MATCH('Residential Bills_Yr 3_6 Units'!$A17,Input!$A$21:$A$25,0),MATCH('Residential Bills_Yr 3_6 Units'!R$13,Input!$C$20:$AL$20,0))</f>
        <v>4.5373000000000001</v>
      </c>
      <c r="S17" s="3">
        <f>IF($B$7&gt;Input!J101,Input!J101,'Residential Bills_Yr 3_6 Units'!$B$7)</f>
        <v>6</v>
      </c>
      <c r="T17" s="15">
        <f>ROUND(IFERROR(R17*S17," "),2)</f>
        <v>27.22</v>
      </c>
      <c r="V17" s="19">
        <f>INDEX(Input!$C$21:$AL$25,MATCH('Residential Bills_Yr 3_6 Units'!$A17,Input!$A$21:$A$25,0),MATCH('Residential Bills_Yr 3_6 Units'!V$13,Input!$C$20:$AL$20,0))</f>
        <v>4.5373000000000001</v>
      </c>
      <c r="W17" s="3">
        <f>IF($B$7&gt;Input!K101,Input!K101,'Residential Bills_Yr 3_6 Units'!$B$7)</f>
        <v>6</v>
      </c>
      <c r="X17" s="15">
        <f>ROUND(IFERROR(V17*W17," "),2)</f>
        <v>27.22</v>
      </c>
      <c r="Z17" s="19">
        <f>INDEX(Input!$C$21:$AL$25,MATCH('Residential Bills_Yr 3_6 Units'!$A17,Input!$A$21:$A$25,0),MATCH('Residential Bills_Yr 3_6 Units'!Z$13,Input!$C$20:$AL$20,0))</f>
        <v>4.5373000000000001</v>
      </c>
      <c r="AA17" s="3">
        <f>IF($B$7&gt;Input!L101,Input!L101,'Residential Bills_Yr 3_6 Units'!$B$7)</f>
        <v>6</v>
      </c>
      <c r="AB17" s="15">
        <f>ROUND(IFERROR(Z17*AA17," "),2)</f>
        <v>27.22</v>
      </c>
      <c r="AD17" s="19">
        <f>INDEX(Input!$C$21:$AL$25,MATCH('Residential Bills_Yr 3_6 Units'!$A17,Input!$A$21:$A$25,0),MATCH('Residential Bills_Yr 3_6 Units'!AD$13,Input!$C$20:$AL$20,0))</f>
        <v>4.5373000000000001</v>
      </c>
      <c r="AE17" s="3">
        <f>IF($B$7&gt;Input!M101,Input!M101,'Residential Bills_Yr 3_6 Units'!$B$7)</f>
        <v>6</v>
      </c>
      <c r="AF17" s="15">
        <f>ROUND(IFERROR(AD17*AE17," "),2)</f>
        <v>27.22</v>
      </c>
      <c r="AH17" s="19">
        <f>INDEX(Input!$C$21:$AL$25,MATCH('Residential Bills_Yr 3_6 Units'!$A17,Input!$A$21:$A$25,0),MATCH('Residential Bills_Yr 3_6 Units'!AH$13,Input!$C$20:$AL$20,0))</f>
        <v>4.5373000000000001</v>
      </c>
      <c r="AI17" s="3">
        <f>IF($B$7&gt;Input!N101,Input!N101,'Residential Bills_Yr 3_6 Units'!$B$7)</f>
        <v>6</v>
      </c>
      <c r="AJ17" s="15">
        <f>ROUND(IFERROR(AH17*AI17," "),2)</f>
        <v>27.22</v>
      </c>
      <c r="AL17" s="19">
        <f>INDEX(Input!$C$21:$AL$25,MATCH('Residential Bills_Yr 3_6 Units'!$A17,Input!$A$21:$A$25,0),MATCH('Residential Bills_Yr 3_6 Units'!AL$13,Input!$C$20:$AL$20,0))</f>
        <v>4.5373000000000001</v>
      </c>
      <c r="AM17" s="3">
        <f>IF($B$7&gt;Input!O101,Input!O101,'Residential Bills_Yr 3_6 Units'!$B$7)</f>
        <v>6</v>
      </c>
      <c r="AN17" s="15">
        <f>ROUND(IFERROR(AL17*AM17," "),2)</f>
        <v>27.22</v>
      </c>
      <c r="AP17" s="19">
        <f>INDEX(Input!$C$21:$AL$25,MATCH('Residential Bills_Yr 3_6 Units'!$A17,Input!$A$21:$A$25,0),MATCH('Residential Bills_Yr 3_6 Units'!AP$13,Input!$C$20:$AL$20,0))</f>
        <v>4.5373000000000001</v>
      </c>
      <c r="AQ17" s="3">
        <f>IF($B$7&gt;Input!P101,Input!P101,'Residential Bills_Yr 3_6 Units'!$B$7)</f>
        <v>6</v>
      </c>
      <c r="AR17" s="15">
        <f>ROUND(IFERROR(AP17*AQ17," "),2)</f>
        <v>27.22</v>
      </c>
      <c r="AS17" s="7"/>
      <c r="AT17" s="19">
        <f>INDEX(Input!$C$21:$AL$25,MATCH('Residential Bills_Yr 3_6 Units'!$A17,Input!$A$21:$A$25,0),MATCH('Residential Bills_Yr 3_6 Units'!AT$13,Input!$C$20:$AL$20,0))</f>
        <v>4.5373000000000001</v>
      </c>
      <c r="AU17" s="3">
        <f>IF($B$7&gt;Input!Q101,Input!Q101,'Residential Bills_Yr 3_6 Units'!$B$7)</f>
        <v>6</v>
      </c>
      <c r="AV17" s="15">
        <f>ROUND(IFERROR(AT17*AU17," "),2)</f>
        <v>27.22</v>
      </c>
    </row>
    <row r="18" spans="1:48" x14ac:dyDescent="0.3">
      <c r="A18" t="str">
        <f>Input!A22</f>
        <v>Tier 2</v>
      </c>
      <c r="B18" s="19">
        <f>INDEX(Input!$C$21:$AL$25,MATCH('Residential Bills_Yr 3_6 Units'!$A18,Input!$A$21:$A$25,0),MATCH('Residential Bills_Yr 3_6 Units'!B$13,Input!$C$20:$AL$20,0))</f>
        <v>5.2176999999999998</v>
      </c>
      <c r="C18" s="3">
        <f>IF(($B$7-C17)&gt;Input!F102,Input!F102,($B$7-C17))</f>
        <v>0</v>
      </c>
      <c r="D18" s="15">
        <f>ROUND(IFERROR(B18*C18," "),2)</f>
        <v>0</v>
      </c>
      <c r="F18" s="19">
        <f>INDEX(Input!$C$21:$AL$25,MATCH('Residential Bills_Yr 3_6 Units'!$A18,Input!$A$21:$A$25,0),MATCH('Residential Bills_Yr 3_6 Units'!F$13,Input!$C$20:$AL$20,0))</f>
        <v>5.2176999999999998</v>
      </c>
      <c r="G18" s="3">
        <f>IF(($B$7-G17)&gt;Input!G102,Input!G102,($B$7-G17))</f>
        <v>0</v>
      </c>
      <c r="H18" s="15">
        <f>ROUND(IFERROR(F18*G18," "),2)</f>
        <v>0</v>
      </c>
      <c r="J18" s="19">
        <f>INDEX(Input!$C$21:$AL$25,MATCH('Residential Bills_Yr 3_6 Units'!$A18,Input!$A$21:$A$25,0),MATCH('Residential Bills_Yr 3_6 Units'!J$13,Input!$C$20:$AL$20,0))</f>
        <v>5.2176999999999998</v>
      </c>
      <c r="K18" s="3">
        <f>IF(($B$7-K17)&gt;Input!H102,Input!H102,($B$7-K17))</f>
        <v>0</v>
      </c>
      <c r="L18" s="15">
        <f>ROUND(IFERROR(J18*K18," "),2)</f>
        <v>0</v>
      </c>
      <c r="N18" s="19">
        <f>INDEX(Input!$C$21:$AL$25,MATCH('Residential Bills_Yr 3_6 Units'!$A18,Input!$A$21:$A$25,0),MATCH('Residential Bills_Yr 3_6 Units'!N$13,Input!$C$20:$AL$20,0))</f>
        <v>5.2176999999999998</v>
      </c>
      <c r="O18" s="3">
        <f>IF(($B$7-O17)&gt;Input!I102,Input!I102,($B$7-O17))</f>
        <v>0</v>
      </c>
      <c r="P18" s="15">
        <f>ROUND(IFERROR(N18*O18," "),2)</f>
        <v>0</v>
      </c>
      <c r="R18" s="19">
        <f>INDEX(Input!$C$21:$AL$25,MATCH('Residential Bills_Yr 3_6 Units'!$A18,Input!$A$21:$A$25,0),MATCH('Residential Bills_Yr 3_6 Units'!R$13,Input!$C$20:$AL$20,0))</f>
        <v>5.2176999999999998</v>
      </c>
      <c r="S18" s="3">
        <f>IF(($B$7-S17)&gt;Input!J102,Input!J102,($B$7-S17))</f>
        <v>0</v>
      </c>
      <c r="T18" s="15">
        <f>ROUND(IFERROR(R18*S18," "),2)</f>
        <v>0</v>
      </c>
      <c r="V18" s="19">
        <f>INDEX(Input!$C$21:$AL$25,MATCH('Residential Bills_Yr 3_6 Units'!$A18,Input!$A$21:$A$25,0),MATCH('Residential Bills_Yr 3_6 Units'!V$13,Input!$C$20:$AL$20,0))</f>
        <v>5.2176999999999998</v>
      </c>
      <c r="W18" s="3">
        <f>IF(($B$7-W17)&gt;Input!K102,Input!K102,($B$7-W17))</f>
        <v>0</v>
      </c>
      <c r="X18" s="15">
        <f>ROUND(IFERROR(V18*W18," "),2)</f>
        <v>0</v>
      </c>
      <c r="Z18" s="19">
        <f>INDEX(Input!$C$21:$AL$25,MATCH('Residential Bills_Yr 3_6 Units'!$A18,Input!$A$21:$A$25,0),MATCH('Residential Bills_Yr 3_6 Units'!Z$13,Input!$C$20:$AL$20,0))</f>
        <v>5.2176999999999998</v>
      </c>
      <c r="AA18" s="3">
        <f>IF(($B$7-AA17)&gt;Input!L102,Input!L102,($B$7-AA17))</f>
        <v>0</v>
      </c>
      <c r="AB18" s="15">
        <f>ROUND(IFERROR(Z18*AA18," "),2)</f>
        <v>0</v>
      </c>
      <c r="AD18" s="19">
        <f>INDEX(Input!$C$21:$AL$25,MATCH('Residential Bills_Yr 3_6 Units'!$A18,Input!$A$21:$A$25,0),MATCH('Residential Bills_Yr 3_6 Units'!AD$13,Input!$C$20:$AL$20,0))</f>
        <v>5.2176999999999998</v>
      </c>
      <c r="AE18" s="3">
        <f>IF(($B$7-AE17)&gt;Input!M102,Input!M102,($B$7-AE17))</f>
        <v>0</v>
      </c>
      <c r="AF18" s="15">
        <f>ROUND(IFERROR(AD18*AE18," "),2)</f>
        <v>0</v>
      </c>
      <c r="AH18" s="19">
        <f>INDEX(Input!$C$21:$AL$25,MATCH('Residential Bills_Yr 3_6 Units'!$A18,Input!$A$21:$A$25,0),MATCH('Residential Bills_Yr 3_6 Units'!AH$13,Input!$C$20:$AL$20,0))</f>
        <v>5.2176999999999998</v>
      </c>
      <c r="AI18" s="3">
        <f>IF(($B$7-AI17)&gt;Input!N102,Input!N102,($B$7-AI17))</f>
        <v>0</v>
      </c>
      <c r="AJ18" s="15">
        <f>ROUND(IFERROR(AH18*AI18," "),2)</f>
        <v>0</v>
      </c>
      <c r="AL18" s="19">
        <f>INDEX(Input!$C$21:$AL$25,MATCH('Residential Bills_Yr 3_6 Units'!$A18,Input!$A$21:$A$25,0),MATCH('Residential Bills_Yr 3_6 Units'!AL$13,Input!$C$20:$AL$20,0))</f>
        <v>5.2176999999999998</v>
      </c>
      <c r="AM18" s="3">
        <f>IF(($B$7-AM17)&gt;Input!O102,Input!O102,($B$7-AM17))</f>
        <v>0</v>
      </c>
      <c r="AN18" s="15">
        <f>ROUND(IFERROR(AL18*AM18," "),2)</f>
        <v>0</v>
      </c>
      <c r="AP18" s="19">
        <f>INDEX(Input!$C$21:$AL$25,MATCH('Residential Bills_Yr 3_6 Units'!$A18,Input!$A$21:$A$25,0),MATCH('Residential Bills_Yr 3_6 Units'!AP$13,Input!$C$20:$AL$20,0))</f>
        <v>5.2176999999999998</v>
      </c>
      <c r="AQ18" s="3">
        <f>IF(($B$7-AQ17)&gt;Input!P102,Input!P102,($B$7-AQ17))</f>
        <v>0</v>
      </c>
      <c r="AR18" s="15">
        <f>ROUND(IFERROR(AP18*AQ18," "),2)</f>
        <v>0</v>
      </c>
      <c r="AS18" s="7"/>
      <c r="AT18" s="19">
        <f>INDEX(Input!$C$21:$AL$25,MATCH('Residential Bills_Yr 3_6 Units'!$A18,Input!$A$21:$A$25,0),MATCH('Residential Bills_Yr 3_6 Units'!AT$13,Input!$C$20:$AL$20,0))</f>
        <v>5.2176999999999998</v>
      </c>
      <c r="AU18" s="3">
        <f>IF(($B$7-AU17)&gt;Input!Q102,Input!Q102,($B$7-AU17))</f>
        <v>0</v>
      </c>
      <c r="AV18" s="15">
        <f>ROUND(IFERROR(AT18*AU18," "),2)</f>
        <v>0</v>
      </c>
    </row>
    <row r="19" spans="1:48" x14ac:dyDescent="0.3">
      <c r="A19" t="str">
        <f>Input!A23</f>
        <v>Tier 3</v>
      </c>
      <c r="B19" s="19">
        <f>INDEX(Input!$C$21:$AL$25,MATCH('Residential Bills_Yr 3_6 Units'!$A19,Input!$A$21:$A$25,0),MATCH('Residential Bills_Yr 3_6 Units'!B$13,Input!$C$20:$AL$20,0))</f>
        <v>6.7830000000000004</v>
      </c>
      <c r="C19" s="3">
        <v>0</v>
      </c>
      <c r="D19" s="15">
        <f>ROUND(IFERROR(B19*C19," "),2)</f>
        <v>0</v>
      </c>
      <c r="F19" s="19">
        <f>INDEX(Input!$C$21:$AL$25,MATCH('Residential Bills_Yr 3_6 Units'!$A19,Input!$A$21:$A$25,0),MATCH('Residential Bills_Yr 3_6 Units'!F$13,Input!$C$20:$AL$20,0))</f>
        <v>6.7830000000000004</v>
      </c>
      <c r="G19" s="3">
        <f>IF(OR(Input!G99="Tier 4",Input!G99="Tier 5"),IF(('Residential Bills_Yr 3_6 Units'!$B$7-'Residential Bills_Yr 3_6 Units'!G17-'Residential Bills_Yr 3_6 Units'!G18)&gt;Input!G103,Input!G103,('Residential Bills_Yr 3_6 Units'!$B$7-'Residential Bills_Yr 3_6 Units'!G17-'Residential Bills_Yr 3_6 Units'!G18)),('Residential Bills_Yr 3_6 Units'!$B$7-'Residential Bills_Yr 3_6 Units'!G17-'Residential Bills_Yr 3_6 Units'!G18))</f>
        <v>0</v>
      </c>
      <c r="H19" s="15">
        <f>ROUND(IFERROR(F19*G19," "),2)</f>
        <v>0</v>
      </c>
      <c r="J19" s="19">
        <f>INDEX(Input!$C$21:$AL$25,MATCH('Residential Bills_Yr 3_6 Units'!$A19,Input!$A$21:$A$25,0),MATCH('Residential Bills_Yr 3_6 Units'!J$13,Input!$C$20:$AL$20,0))</f>
        <v>6.7830000000000004</v>
      </c>
      <c r="K19" s="3">
        <f>IF(OR(Input!H99="Tier 4",Input!H99="Tier 5"),IF(('Residential Bills_Yr 3_6 Units'!$B$7-'Residential Bills_Yr 3_6 Units'!K17-'Residential Bills_Yr 3_6 Units'!K18)&gt;Input!H103,Input!H103,('Residential Bills_Yr 3_6 Units'!$B$7-'Residential Bills_Yr 3_6 Units'!K17-'Residential Bills_Yr 3_6 Units'!K18)),('Residential Bills_Yr 3_6 Units'!$B$7-'Residential Bills_Yr 3_6 Units'!K17-'Residential Bills_Yr 3_6 Units'!K18))</f>
        <v>0</v>
      </c>
      <c r="L19" s="15">
        <f>ROUND(IFERROR(J19*K19," "),2)</f>
        <v>0</v>
      </c>
      <c r="N19" s="19">
        <f>INDEX(Input!$C$21:$AL$25,MATCH('Residential Bills_Yr 3_6 Units'!$A19,Input!$A$21:$A$25,0),MATCH('Residential Bills_Yr 3_6 Units'!N$13,Input!$C$20:$AL$20,0))</f>
        <v>6.7830000000000004</v>
      </c>
      <c r="O19" s="3">
        <f>IF(OR(Input!I99="Tier 4",Input!I99="Tier 5"),IF(('Residential Bills_Yr 3_6 Units'!$B$7-'Residential Bills_Yr 3_6 Units'!O17-'Residential Bills_Yr 3_6 Units'!O18)&gt;Input!I103,Input!I103,('Residential Bills_Yr 3_6 Units'!$B$7-'Residential Bills_Yr 3_6 Units'!O17-'Residential Bills_Yr 3_6 Units'!O18)),('Residential Bills_Yr 3_6 Units'!$B$7-'Residential Bills_Yr 3_6 Units'!O17-'Residential Bills_Yr 3_6 Units'!O18))</f>
        <v>0</v>
      </c>
      <c r="P19" s="15">
        <f>ROUND(IFERROR(N19*O19," "),2)</f>
        <v>0</v>
      </c>
      <c r="R19" s="19">
        <f>INDEX(Input!$C$21:$AL$25,MATCH('Residential Bills_Yr 3_6 Units'!$A19,Input!$A$21:$A$25,0),MATCH('Residential Bills_Yr 3_6 Units'!R$13,Input!$C$20:$AL$20,0))</f>
        <v>6.7830000000000004</v>
      </c>
      <c r="S19" s="3">
        <f>IF(OR(Input!J99="Tier 4",Input!J99="Tier 5"),IF(('Residential Bills_Yr 3_6 Units'!$B$7-'Residential Bills_Yr 3_6 Units'!S17-'Residential Bills_Yr 3_6 Units'!S18)&gt;Input!J103,Input!J103,('Residential Bills_Yr 3_6 Units'!$B$7-'Residential Bills_Yr 3_6 Units'!S17-'Residential Bills_Yr 3_6 Units'!S18)),('Residential Bills_Yr 3_6 Units'!$B$7-'Residential Bills_Yr 3_6 Units'!S17-'Residential Bills_Yr 3_6 Units'!S18))</f>
        <v>0</v>
      </c>
      <c r="T19" s="15">
        <f>ROUND(IFERROR(R19*S19," "),2)</f>
        <v>0</v>
      </c>
      <c r="V19" s="19">
        <f>INDEX(Input!$C$21:$AL$25,MATCH('Residential Bills_Yr 3_6 Units'!$A19,Input!$A$21:$A$25,0),MATCH('Residential Bills_Yr 3_6 Units'!V$13,Input!$C$20:$AL$20,0))</f>
        <v>6.7830000000000004</v>
      </c>
      <c r="W19" s="3">
        <f>IF(OR(Input!K99="Tier 4",Input!K99="Tier 5"),IF(('Residential Bills_Yr 3_6 Units'!$B$7-'Residential Bills_Yr 3_6 Units'!W17-'Residential Bills_Yr 3_6 Units'!W18)&gt;Input!K103,Input!K103,('Residential Bills_Yr 3_6 Units'!$B$7-'Residential Bills_Yr 3_6 Units'!W17-'Residential Bills_Yr 3_6 Units'!W18)),('Residential Bills_Yr 3_6 Units'!$B$7-'Residential Bills_Yr 3_6 Units'!W17-'Residential Bills_Yr 3_6 Units'!W18))</f>
        <v>0</v>
      </c>
      <c r="X19" s="15">
        <f>ROUND(IFERROR(V19*W19," "),2)</f>
        <v>0</v>
      </c>
      <c r="Z19" s="19">
        <f>INDEX(Input!$C$21:$AL$25,MATCH('Residential Bills_Yr 3_6 Units'!$A19,Input!$A$21:$A$25,0),MATCH('Residential Bills_Yr 3_6 Units'!Z$13,Input!$C$20:$AL$20,0))</f>
        <v>6.7830000000000004</v>
      </c>
      <c r="AA19" s="3">
        <f>IF(OR(Input!L99="Tier 4",Input!L99="Tier 5"),IF(('Residential Bills_Yr 3_6 Units'!$B$7-'Residential Bills_Yr 3_6 Units'!AA17-'Residential Bills_Yr 3_6 Units'!AA18)&gt;Input!L103,Input!L103,('Residential Bills_Yr 3_6 Units'!$B$7-'Residential Bills_Yr 3_6 Units'!AA17-'Residential Bills_Yr 3_6 Units'!AA18)),('Residential Bills_Yr 3_6 Units'!$B$7-'Residential Bills_Yr 3_6 Units'!AA17-'Residential Bills_Yr 3_6 Units'!AA18))</f>
        <v>0</v>
      </c>
      <c r="AB19" s="15">
        <f>ROUND(IFERROR(Z19*AA19," "),2)</f>
        <v>0</v>
      </c>
      <c r="AD19" s="19">
        <f>INDEX(Input!$C$21:$AL$25,MATCH('Residential Bills_Yr 3_6 Units'!$A19,Input!$A$21:$A$25,0),MATCH('Residential Bills_Yr 3_6 Units'!AD$13,Input!$C$20:$AL$20,0))</f>
        <v>6.7830000000000004</v>
      </c>
      <c r="AE19" s="3">
        <f>IF(OR(Input!M99="Tier 4",Input!M99="Tier 5"),IF(('Residential Bills_Yr 3_6 Units'!$B$7-'Residential Bills_Yr 3_6 Units'!AE17-'Residential Bills_Yr 3_6 Units'!AE18)&gt;Input!M103,Input!M103,('Residential Bills_Yr 3_6 Units'!$B$7-'Residential Bills_Yr 3_6 Units'!AE17-'Residential Bills_Yr 3_6 Units'!AE18)),('Residential Bills_Yr 3_6 Units'!$B$7-'Residential Bills_Yr 3_6 Units'!AE17-'Residential Bills_Yr 3_6 Units'!AE18))</f>
        <v>0</v>
      </c>
      <c r="AF19" s="15">
        <f>ROUND(IFERROR(AD19*AE19," "),2)</f>
        <v>0</v>
      </c>
      <c r="AH19" s="19">
        <f>INDEX(Input!$C$21:$AL$25,MATCH('Residential Bills_Yr 3_6 Units'!$A19,Input!$A$21:$A$25,0),MATCH('Residential Bills_Yr 3_6 Units'!AH$13,Input!$C$20:$AL$20,0))</f>
        <v>6.7830000000000004</v>
      </c>
      <c r="AI19" s="3">
        <f>IF(OR(Input!N99="Tier 4",Input!N99="Tier 5"),IF(('Residential Bills_Yr 3_6 Units'!$B$7-'Residential Bills_Yr 3_6 Units'!AI17-'Residential Bills_Yr 3_6 Units'!AI18)&gt;Input!N103,Input!N103,('Residential Bills_Yr 3_6 Units'!$B$7-'Residential Bills_Yr 3_6 Units'!AI17-'Residential Bills_Yr 3_6 Units'!AI18)),('Residential Bills_Yr 3_6 Units'!$B$7-'Residential Bills_Yr 3_6 Units'!AI17-'Residential Bills_Yr 3_6 Units'!AI18))</f>
        <v>0</v>
      </c>
      <c r="AJ19" s="15">
        <f>ROUND(IFERROR(AH19*AI19," "),2)</f>
        <v>0</v>
      </c>
      <c r="AL19" s="19">
        <f>INDEX(Input!$C$21:$AL$25,MATCH('Residential Bills_Yr 3_6 Units'!$A19,Input!$A$21:$A$25,0),MATCH('Residential Bills_Yr 3_6 Units'!AL$13,Input!$C$20:$AL$20,0))</f>
        <v>6.7830000000000004</v>
      </c>
      <c r="AM19" s="3">
        <f>IF(OR(Input!O99="Tier 4",Input!O99="Tier 5"),IF(('Residential Bills_Yr 3_6 Units'!$B$7-'Residential Bills_Yr 3_6 Units'!AM17-'Residential Bills_Yr 3_6 Units'!AM18)&gt;Input!O103,Input!O103,('Residential Bills_Yr 3_6 Units'!$B$7-'Residential Bills_Yr 3_6 Units'!AM17-'Residential Bills_Yr 3_6 Units'!AM18)),('Residential Bills_Yr 3_6 Units'!$B$7-'Residential Bills_Yr 3_6 Units'!AM17-'Residential Bills_Yr 3_6 Units'!AM18))</f>
        <v>0</v>
      </c>
      <c r="AN19" s="15">
        <f>ROUND(IFERROR(AL19*AM19," "),2)</f>
        <v>0</v>
      </c>
      <c r="AP19" s="19">
        <f>INDEX(Input!$C$21:$AL$25,MATCH('Residential Bills_Yr 3_6 Units'!$A19,Input!$A$21:$A$25,0),MATCH('Residential Bills_Yr 3_6 Units'!AP$13,Input!$C$20:$AL$20,0))</f>
        <v>6.7830000000000004</v>
      </c>
      <c r="AQ19" s="3">
        <f>IF(OR(Input!P99="Tier 4",Input!P99="Tier 5"),IF(('Residential Bills_Yr 3_6 Units'!$B$7-'Residential Bills_Yr 3_6 Units'!AQ17-'Residential Bills_Yr 3_6 Units'!AQ18)&gt;Input!P103,Input!P103,('Residential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INDEX(Input!$C$21:$AL$25,MATCH('Residential Bills_Yr 3_6 Units'!$A19,Input!$A$21:$A$25,0),MATCH('Residential Bills_Yr 3_6 Units'!AT$13,Input!$C$20:$AL$20,0))</f>
        <v>6.7830000000000004</v>
      </c>
      <c r="AU19" s="3">
        <f>IF(OR(Input!Q99="Tier 4",Input!Q99="Tier 5"),IF(('Residential Bills_Yr 3_6 Units'!$B$7-'Residential Bills_Yr 3_6 Units'!AU17-'Residential Bills_Yr 3_6 Units'!AU18)&gt;Input!Q103,Input!Q103,('Residential Bills_Yr 3_6 Units'!$B$7-'Residential Bills_Yr 3_6 Units'!AU17-'Residential Bills_Yr 3_6 Units'!AU18)),('Residential Bills_Yr 3_6 Units'!$B$7-'Residential Bills_Yr 3_6 Units'!AU17-'Residential Bills_Yr 3_6 Units'!AU18))</f>
        <v>0</v>
      </c>
      <c r="AV19" s="15">
        <f>ROUND(IFERROR(AT19*AU19," "),2)</f>
        <v>0</v>
      </c>
    </row>
    <row r="20" spans="1:48" ht="14.4" hidden="1" customHeight="1" x14ac:dyDescent="0.3">
      <c r="A20" t="str">
        <f>Input!A24</f>
        <v>Tier 4</v>
      </c>
      <c r="B20" s="19">
        <f>INDEX(Input!$C$21:$AL$25,MATCH('Residential Bills_Yr 3_6 Units'!$A20,Input!$A$21:$A$25,0),MATCH('Residential Bills_Yr 3_6 Units'!B$13,Input!$C$20:$AL$20,0))</f>
        <v>0</v>
      </c>
      <c r="C20" s="3" t="str">
        <f>IF(Input!F99="Tier 4",($B$7-C17-C18-C19),IF(Input!F99="Tier 5",IF(('Residential Bills_Yr 3_6 Units'!$B$7-'Residential Bills_Yr 3_6 Units'!C17-'Residential Bills_Yr 3_6 Units'!C18-'Residential Bills_Yr 3_6 Units'!C19)&gt;Input!F104,Input!F104,('Residential Bills_Yr 3_6 Units'!$B$7-'Residential Bills_Yr 3_6 Units'!C17-'Residential Bills_Yr 3_6 Units'!C18-'Residential Bills_Yr 3_6 Units'!C19))," "))</f>
        <v xml:space="preserve"> </v>
      </c>
      <c r="D20" s="15" t="str">
        <f t="shared" ref="D20:D21" si="0">IFERROR(B20*C20," ")</f>
        <v xml:space="preserve"> </v>
      </c>
      <c r="F20" s="19">
        <f>INDEX(Input!$C$21:$AL$25,MATCH('Residential Bills_Yr 3_6 Units'!$A20,Input!$A$21:$A$25,0),MATCH('Residential Bills_Yr 3_6 Units'!F$13,Input!$C$20:$AL$20,0))</f>
        <v>0</v>
      </c>
      <c r="G20" s="3" t="str">
        <f>IF(Input!G99="Tier 4",($B$7-G17-G18-G19),IF(Input!G99="Tier 5",IF(('Residential Bills_Yr 3_6 Units'!$B$7-'Residential Bills_Yr 3_6 Units'!G17-'Residential Bills_Yr 3_6 Units'!G18-'Residential Bills_Yr 3_6 Units'!G19)&gt;Input!G104,Input!G104,('Residential Bills_Yr 3_6 Units'!$B$7-'Residential Bills_Yr 3_6 Units'!G17-'Residential Bills_Yr 3_6 Units'!G18-'Residential Bills_Yr 3_6 Units'!G19))," "))</f>
        <v xml:space="preserve"> </v>
      </c>
      <c r="H20" s="15" t="str">
        <f t="shared" ref="H20:H21" si="1">IFERROR(F20*G20," ")</f>
        <v xml:space="preserve"> </v>
      </c>
      <c r="J20" s="19">
        <f>INDEX(Input!$C$21:$AL$25,MATCH('Residential Bills_Yr 3_6 Units'!$A20,Input!$A$21:$A$25,0),MATCH('Residential Bills_Yr 3_6 Units'!J$13,Input!$C$20:$AL$20,0))</f>
        <v>0</v>
      </c>
      <c r="K20" s="3" t="str">
        <f>IF(Input!H99="Tier 4",($B$7-K17-K18-K19),IF(Input!H99="Tier 5",IF(('Residential Bills_Yr 3_6 Units'!$B$7-'Residential Bills_Yr 3_6 Units'!K17-'Residential Bills_Yr 3_6 Units'!K18-'Residential Bills_Yr 3_6 Units'!K19)&gt;Input!H104,Input!H104,('Residential Bills_Yr 3_6 Units'!$B$7-'Residential Bills_Yr 3_6 Units'!K17-'Residential Bills_Yr 3_6 Units'!K18-'Residential Bills_Yr 3_6 Units'!K19))," "))</f>
        <v xml:space="preserve"> </v>
      </c>
      <c r="L20" s="15" t="str">
        <f t="shared" ref="L20:L21" si="2">IFERROR(J20*K20," ")</f>
        <v xml:space="preserve"> </v>
      </c>
      <c r="N20" s="19">
        <f>INDEX(Input!$C$21:$AL$25,MATCH('Residential Bills_Yr 3_6 Units'!$A20,Input!$A$21:$A$25,0),MATCH('Residential Bills_Yr 3_6 Units'!N$13,Input!$C$20:$AL$20,0))</f>
        <v>0</v>
      </c>
      <c r="O20" s="3" t="str">
        <f>IF(Input!I99="Tier 4",($B$7-O17-O18-O19),IF(Input!I99="Tier 5",IF(('Residential Bills_Yr 3_6 Units'!$B$7-'Residential Bills_Yr 3_6 Units'!O17-'Residential Bills_Yr 3_6 Units'!O18-'Residential Bills_Yr 3_6 Units'!O19)&gt;Input!I104,Input!I104,('Residential Bills_Yr 3_6 Units'!$B$7-'Residential Bills_Yr 3_6 Units'!O17-'Residential Bills_Yr 3_6 Units'!O18-'Residential Bills_Yr 3_6 Units'!O19))," "))</f>
        <v xml:space="preserve"> </v>
      </c>
      <c r="P20" s="15" t="str">
        <f t="shared" ref="P20:P21" si="3">IFERROR(N20*O20," ")</f>
        <v xml:space="preserve"> </v>
      </c>
      <c r="R20" s="19">
        <f>INDEX(Input!$C$21:$AL$25,MATCH('Residential Bills_Yr 3_6 Units'!$A20,Input!$A$21:$A$25,0),MATCH('Residential Bills_Yr 3_6 Units'!R$13,Input!$C$20:$AL$20,0))</f>
        <v>0</v>
      </c>
      <c r="S20" s="3" t="str">
        <f>IF(Input!J99="Tier 4",($B$7-S17-S18-S19),IF(Input!J99="Tier 5",IF(('Residential Bills_Yr 3_6 Units'!$B$7-'Residential Bills_Yr 3_6 Units'!S17-'Residential Bills_Yr 3_6 Units'!S18-'Residential Bills_Yr 3_6 Units'!S19)&gt;Input!J104,Input!J104,('Residential Bills_Yr 3_6 Units'!$B$7-'Residential Bills_Yr 3_6 Units'!S17-'Residential Bills_Yr 3_6 Units'!S18-'Residential Bills_Yr 3_6 Units'!S19))," "))</f>
        <v xml:space="preserve"> </v>
      </c>
      <c r="T20" s="15" t="str">
        <f t="shared" ref="T20:T21" si="4">IFERROR(R20*S20," ")</f>
        <v xml:space="preserve"> </v>
      </c>
      <c r="V20" s="19">
        <f>INDEX(Input!$C$21:$AL$25,MATCH('Residential Bills_Yr 3_6 Units'!$A20,Input!$A$21:$A$25,0),MATCH('Residential Bills_Yr 3_6 Units'!V$13,Input!$C$20:$AL$20,0))</f>
        <v>0</v>
      </c>
      <c r="W20" s="3" t="str">
        <f>IF(Input!K99="Tier 4",($B$7-W17-W18-W19),IF(Input!K99="Tier 5",IF(('Residential Bills_Yr 3_6 Units'!$B$7-'Residential Bills_Yr 3_6 Units'!W17-'Residential Bills_Yr 3_6 Units'!W18-'Residential Bills_Yr 3_6 Units'!W19)&gt;Input!K104,Input!K104,('Residential Bills_Yr 3_6 Units'!$B$7-'Residential Bills_Yr 3_6 Units'!W17-'Residential Bills_Yr 3_6 Units'!W18-'Residential Bills_Yr 3_6 Units'!W19))," "))</f>
        <v xml:space="preserve"> </v>
      </c>
      <c r="X20" s="15" t="str">
        <f t="shared" ref="X20:X21" si="5">IFERROR(V20*W20," ")</f>
        <v xml:space="preserve"> </v>
      </c>
      <c r="Z20" s="19">
        <f>INDEX(Input!$C$21:$AL$25,MATCH('Residential Bills_Yr 3_6 Units'!$A20,Input!$A$21:$A$25,0),MATCH('Residential Bills_Yr 3_6 Units'!Z$13,Input!$C$20:$AL$20,0))</f>
        <v>0</v>
      </c>
      <c r="AA20" s="3" t="str">
        <f>IF(Input!L99="Tier 4",($B$7-AA17-AA18-AA19),IF(Input!L99="Tier 5",IF(('Residential Bills_Yr 3_6 Units'!$B$7-'Residential Bills_Yr 3_6 Units'!AA17-'Residential Bills_Yr 3_6 Units'!AA18-'Residential Bills_Yr 3_6 Units'!AA19)&gt;Input!L104,Input!L104,('Residential Bills_Yr 3_6 Units'!$B$7-'Residential Bills_Yr 3_6 Units'!AA17-'Residential Bills_Yr 3_6 Units'!AA18-'Residential Bills_Yr 3_6 Units'!AA19))," "))</f>
        <v xml:space="preserve"> </v>
      </c>
      <c r="AB20" s="15" t="str">
        <f t="shared" ref="AB20:AB21" si="6">IFERROR(Z20*AA20," ")</f>
        <v xml:space="preserve"> </v>
      </c>
      <c r="AD20" s="19">
        <f>INDEX(Input!$C$21:$AL$25,MATCH('Residential Bills_Yr 3_6 Units'!$A20,Input!$A$21:$A$25,0),MATCH('Residential Bills_Yr 3_6 Units'!AD$13,Input!$C$20:$AL$20,0))</f>
        <v>0</v>
      </c>
      <c r="AE20" s="3" t="str">
        <f>IF(Input!M99="Tier 4",($B$7-AE17-AE18-AE19),IF(Input!M99="Tier 5",IF(('Residential Bills_Yr 3_6 Units'!$B$7-'Residential Bills_Yr 3_6 Units'!AE17-'Residential Bills_Yr 3_6 Units'!AE18-'Residential Bills_Yr 3_6 Units'!AE19)&gt;Input!M104,Input!M104,('Residential Bills_Yr 3_6 Units'!$B$7-'Residential Bills_Yr 3_6 Units'!AE17-'Residential Bills_Yr 3_6 Units'!AE18-'Residential Bills_Yr 3_6 Units'!AE19))," "))</f>
        <v xml:space="preserve"> </v>
      </c>
      <c r="AF20" s="15" t="str">
        <f t="shared" ref="AF20:AF21" si="7">IFERROR(AD20*AE20," ")</f>
        <v xml:space="preserve"> </v>
      </c>
      <c r="AH20" s="19">
        <f>INDEX(Input!$C$21:$AL$25,MATCH('Residential Bills_Yr 3_6 Units'!$A20,Input!$A$21:$A$25,0),MATCH('Residential Bills_Yr 3_6 Units'!AH$13,Input!$C$20:$AL$20,0))</f>
        <v>0</v>
      </c>
      <c r="AI20" s="3" t="str">
        <f>IF(Input!N99="Tier 4",($B$7-AI17-AI18-AI19),IF(Input!N99="Tier 5",IF(('Residential Bills_Yr 3_6 Units'!$B$7-'Residential Bills_Yr 3_6 Units'!AI17-'Residential Bills_Yr 3_6 Units'!AI18-'Residential Bills_Yr 3_6 Units'!AI19)&gt;Input!N104,Input!N104,('Residential Bills_Yr 3_6 Units'!$B$7-'Residential Bills_Yr 3_6 Units'!AI17-'Residential Bills_Yr 3_6 Units'!AI18-'Residential Bills_Yr 3_6 Units'!AI19))," "))</f>
        <v xml:space="preserve"> </v>
      </c>
      <c r="AJ20" s="15" t="str">
        <f t="shared" ref="AJ20:AJ21" si="8">IFERROR(AH20*AI20," ")</f>
        <v xml:space="preserve"> </v>
      </c>
      <c r="AL20" s="19">
        <f>INDEX(Input!$C$21:$AL$25,MATCH('Residential Bills_Yr 3_6 Units'!$A20,Input!$A$21:$A$25,0),MATCH('Residential Bills_Yr 3_6 Units'!AL$13,Input!$C$20:$AL$20,0))</f>
        <v>0</v>
      </c>
      <c r="AM20" s="3" t="str">
        <f>IF(Input!O99="Tier 4",($B$7-AM17-AM18-AM19),IF(Input!O99="Tier 5",IF(('Residential Bills_Yr 3_6 Units'!$B$7-'Residential Bills_Yr 3_6 Units'!AM17-'Residential Bills_Yr 3_6 Units'!AM18-'Residential Bills_Yr 3_6 Units'!AM19)&gt;Input!O104,Input!O104,('Residential Bills_Yr 3_6 Units'!$B$7-'Residential Bills_Yr 3_6 Units'!AM17-'Residential Bills_Yr 3_6 Units'!AM18-'Residential Bills_Yr 3_6 Units'!AM19))," "))</f>
        <v xml:space="preserve"> </v>
      </c>
      <c r="AN20" s="15" t="str">
        <f t="shared" ref="AN20:AN21" si="9">IFERROR(AL20*AM20," ")</f>
        <v xml:space="preserve"> </v>
      </c>
      <c r="AP20" s="19">
        <f>INDEX(Input!$C$21:$AL$25,MATCH('Residential Bills_Yr 3_6 Units'!$A20,Input!$A$21:$A$25,0),MATCH('Residential Bills_Yr 3_6 Units'!AP$13,Input!$C$20:$AL$20,0))</f>
        <v>0</v>
      </c>
      <c r="AQ20" s="3" t="str">
        <f>IF(Input!P99="Tier 4",($B$7-AQ17-AQ18-AQ19),IF(Input!P99="Tier 5",IF(('Residential Bills_Yr 3_6 Units'!$B$7-'Residential Bills_Yr 3_6 Units'!AQ17-'Residential Bills_Yr 3_6 Units'!AQ18-'Residential Bills_Yr 3_6 Units'!AQ19)&gt;Input!P104,Input!P104,('Residential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INDEX(Input!$C$21:$AL$25,MATCH('Residential Bills_Yr 3_6 Units'!$A20,Input!$A$21:$A$25,0),MATCH('Residential Bills_Yr 3_6 Units'!AT$13,Input!$C$20:$AL$20,0))</f>
        <v>0</v>
      </c>
      <c r="AU20" s="3" t="str">
        <f>IF(Input!Q99="Tier 4",($B$7-AU17-AU18-AU19),IF(Input!Q99="Tier 5",IF(('Residential Bills_Yr 3_6 Units'!$B$7-'Residential Bills_Yr 3_6 Units'!AU17-'Residential Bills_Yr 3_6 Units'!AU18-'Residential Bills_Yr 3_6 Units'!AU19)&gt;Input!Q104,Input!Q104,('Residential Bills_Yr 3_6 Units'!$B$7-'Residential Bills_Yr 3_6 Units'!AU17-'Residential Bills_Yr 3_6 Units'!AU18-'Residential Bills_Yr 3_6 Units'!AU19))," "))</f>
        <v xml:space="preserve"> </v>
      </c>
      <c r="AV20" s="15" t="str">
        <f t="shared" ref="AV20:AV21" si="11">IFERROR(AT20*AU20," ")</f>
        <v xml:space="preserve"> </v>
      </c>
    </row>
    <row r="21" spans="1:48" ht="14.4" hidden="1" customHeight="1" x14ac:dyDescent="0.3">
      <c r="A21" t="str">
        <f>Input!A25</f>
        <v>Tier 5</v>
      </c>
      <c r="B21" s="19">
        <f>INDEX(Input!$C$21:$AL$25,MATCH('Residential Bills_Yr 3_6 Units'!$A21,Input!$A$21:$A$25,0),MATCH('Residential Bills_Yr 3_6 Units'!B$13,Input!$C$20:$AL$20,0))</f>
        <v>0</v>
      </c>
      <c r="C21" s="3" t="str">
        <f>IF(Input!F99="Tier 5",('Residential Bills_Yr 3_6 Units'!$B$7-'Residential Bills_Yr 3_6 Units'!C17-'Residential Bills_Yr 3_6 Units'!C18-'Residential Bills_Yr 3_6 Units'!C19-'Residential Bills_Yr 3_6 Units'!C20)," ")</f>
        <v xml:space="preserve"> </v>
      </c>
      <c r="D21" s="15" t="str">
        <f t="shared" si="0"/>
        <v xml:space="preserve"> </v>
      </c>
      <c r="F21" s="19">
        <f>INDEX(Input!$C$21:$AL$25,MATCH('Residential Bills_Yr 3_6 Units'!$A21,Input!$A$21:$A$25,0),MATCH('Residential Bills_Yr 3_6 Units'!F$13,Input!$C$20:$AL$20,0))</f>
        <v>0</v>
      </c>
      <c r="G21" s="3" t="str">
        <f>IF(Input!G99="Tier 5",('Residential Bills_Yr 3_6 Units'!$B$7-'Residential Bills_Yr 3_6 Units'!G17-'Residential Bills_Yr 3_6 Units'!G18-'Residential Bills_Yr 3_6 Units'!G19-'Residential Bills_Yr 3_6 Units'!G20)," ")</f>
        <v xml:space="preserve"> </v>
      </c>
      <c r="H21" s="15" t="str">
        <f t="shared" si="1"/>
        <v xml:space="preserve"> </v>
      </c>
      <c r="J21" s="19">
        <f>INDEX(Input!$C$21:$AL$25,MATCH('Residential Bills_Yr 3_6 Units'!$A21,Input!$A$21:$A$25,0),MATCH('Residential Bills_Yr 3_6 Units'!J$13,Input!$C$20:$AL$20,0))</f>
        <v>0</v>
      </c>
      <c r="K21" s="3" t="str">
        <f>IF(Input!H99="Tier 5",('Residential Bills_Yr 3_6 Units'!$B$7-'Residential Bills_Yr 3_6 Units'!K$17-'Residential Bills_Yr 3_6 Units'!K$18-'Residential Bills_Yr 3_6 Units'!K$19-'Residential Bills_Yr 3_6 Units'!K$20)," ")</f>
        <v xml:space="preserve"> </v>
      </c>
      <c r="L21" s="15" t="str">
        <f t="shared" si="2"/>
        <v xml:space="preserve"> </v>
      </c>
      <c r="N21" s="19">
        <f>INDEX(Input!$C$21:$AL$25,MATCH('Residential Bills_Yr 3_6 Units'!$A21,Input!$A$21:$A$25,0),MATCH('Residential Bills_Yr 3_6 Units'!N$13,Input!$C$20:$AL$20,0))</f>
        <v>0</v>
      </c>
      <c r="O21" s="3" t="str">
        <f>IF(Input!I99="Tier 5",('Residential Bills_Yr 3_6 Units'!$B$7-'Residential Bills_Yr 3_6 Units'!O$17-'Residential Bills_Yr 3_6 Units'!O$18-'Residential Bills_Yr 3_6 Units'!O$19-'Residential Bills_Yr 3_6 Units'!O$20)," ")</f>
        <v xml:space="preserve"> </v>
      </c>
      <c r="P21" s="15" t="str">
        <f t="shared" si="3"/>
        <v xml:space="preserve"> </v>
      </c>
      <c r="R21" s="19">
        <f>INDEX(Input!$C$21:$AL$25,MATCH('Residential Bills_Yr 3_6 Units'!$A21,Input!$A$21:$A$25,0),MATCH('Residential Bills_Yr 3_6 Units'!R$13,Input!$C$20:$AL$20,0))</f>
        <v>0</v>
      </c>
      <c r="S21" s="3" t="str">
        <f>IF(Input!J99="Tier 5",('Residential Bills_Yr 3_6 Units'!$B$7-'Residential Bills_Yr 3_6 Units'!S$17-'Residential Bills_Yr 3_6 Units'!S$18-'Residential Bills_Yr 3_6 Units'!S$19-'Residential Bills_Yr 3_6 Units'!S$20)," ")</f>
        <v xml:space="preserve"> </v>
      </c>
      <c r="T21" s="15" t="str">
        <f t="shared" si="4"/>
        <v xml:space="preserve"> </v>
      </c>
      <c r="V21" s="19">
        <f>INDEX(Input!$C$21:$AL$25,MATCH('Residential Bills_Yr 3_6 Units'!$A21,Input!$A$21:$A$25,0),MATCH('Residential Bills_Yr 3_6 Units'!V$13,Input!$C$20:$AL$20,0))</f>
        <v>0</v>
      </c>
      <c r="W21" s="3" t="str">
        <f>IF(Input!K99="Tier 5",('Residential Bills_Yr 3_6 Units'!$B$7-'Residential Bills_Yr 3_6 Units'!W$17-'Residential Bills_Yr 3_6 Units'!W$18-'Residential Bills_Yr 3_6 Units'!W$19-'Residential Bills_Yr 3_6 Units'!W$20)," ")</f>
        <v xml:space="preserve"> </v>
      </c>
      <c r="X21" s="15" t="str">
        <f t="shared" si="5"/>
        <v xml:space="preserve"> </v>
      </c>
      <c r="Z21" s="19">
        <f>INDEX(Input!$C$21:$AL$25,MATCH('Residential Bills_Yr 3_6 Units'!$A21,Input!$A$21:$A$25,0),MATCH('Residential Bills_Yr 3_6 Units'!Z$13,Input!$C$20:$AL$20,0))</f>
        <v>0</v>
      </c>
      <c r="AA21" s="3" t="str">
        <f>IF(Input!L99="Tier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INDEX(Input!$C$21:$AL$25,MATCH('Residential Bills_Yr 3_6 Units'!$A21,Input!$A$21:$A$25,0),MATCH('Residential Bills_Yr 3_6 Units'!AD$13,Input!$C$20:$AL$20,0))</f>
        <v>0</v>
      </c>
      <c r="AE21" s="3" t="str">
        <f>IF(Input!M99="Tier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INDEX(Input!$C$21:$AL$25,MATCH('Residential Bills_Yr 3_6 Units'!$A21,Input!$A$21:$A$25,0),MATCH('Residential Bills_Yr 3_6 Units'!AH$13,Input!$C$20:$AL$20,0))</f>
        <v>0</v>
      </c>
      <c r="AI21" s="3" t="str">
        <f>IF(Input!N99="Tier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INDEX(Input!$C$21:$AL$25,MATCH('Residential Bills_Yr 3_6 Units'!$A21,Input!$A$21:$A$25,0),MATCH('Residential Bills_Yr 3_6 Units'!AL$13,Input!$C$20:$AL$20,0))</f>
        <v>0</v>
      </c>
      <c r="AM21" s="3" t="str">
        <f>IF(Input!O99="Tier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INDEX(Input!$C$21:$AL$25,MATCH('Residential Bills_Yr 3_6 Units'!$A21,Input!$A$21:$A$25,0),MATCH('Residential Bills_Yr 3_6 Units'!AP$13,Input!$C$20:$AL$20,0))</f>
        <v>0</v>
      </c>
      <c r="AQ21" s="3" t="str">
        <f>IF(Input!P99="Tier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INDEX(Input!$C$21:$AL$25,MATCH('Residential Bills_Yr 3_6 Units'!$A21,Input!$A$21:$A$25,0),MATCH('Residential Bills_Yr 3_6 Units'!AT$13,Input!$C$20:$AL$20,0))</f>
        <v>0</v>
      </c>
      <c r="AU21" s="3" t="str">
        <f>IF(Input!Q99="Tier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
      <c r="A22" t="s">
        <v>38</v>
      </c>
      <c r="B22" s="14"/>
      <c r="C22" s="3">
        <f>SUM(C17:C21)</f>
        <v>6</v>
      </c>
      <c r="D22" s="20">
        <f>SUM(D17:D21)+D14</f>
        <v>49.67</v>
      </c>
      <c r="F22" s="14"/>
      <c r="G22" s="3">
        <f>SUM(G17:G21)</f>
        <v>6</v>
      </c>
      <c r="H22" s="20">
        <f>SUM(H17:H21)+H14</f>
        <v>49.67</v>
      </c>
      <c r="J22" s="14"/>
      <c r="K22" s="3">
        <f>SUM(K17:K21)</f>
        <v>6</v>
      </c>
      <c r="L22" s="20">
        <f>SUM(L17:L21)+L14</f>
        <v>49.67</v>
      </c>
      <c r="N22" s="14"/>
      <c r="O22" s="3">
        <f>SUM(O17:O21)</f>
        <v>6</v>
      </c>
      <c r="P22" s="20">
        <f>SUM(P17:P21)+P14</f>
        <v>49.67</v>
      </c>
      <c r="R22" s="14"/>
      <c r="S22" s="3">
        <f>SUM(S17:S21)</f>
        <v>6</v>
      </c>
      <c r="T22" s="20">
        <f>SUM(T17:T21)+T14</f>
        <v>49.67</v>
      </c>
      <c r="V22" s="14"/>
      <c r="W22" s="3">
        <f>SUM(W17:W21)</f>
        <v>6</v>
      </c>
      <c r="X22" s="20">
        <f>SUM(X17:X21)+X14</f>
        <v>49.67</v>
      </c>
      <c r="Z22" s="14"/>
      <c r="AA22" s="3">
        <f>SUM(AA17:AA21)</f>
        <v>6</v>
      </c>
      <c r="AB22" s="20">
        <f>SUM(AB17:AB21)+AB14</f>
        <v>49.67</v>
      </c>
      <c r="AD22" s="14"/>
      <c r="AE22" s="3">
        <f>SUM(AE17:AE21)</f>
        <v>6</v>
      </c>
      <c r="AF22" s="20">
        <f>SUM(AF17:AF21)+AF14</f>
        <v>49.67</v>
      </c>
      <c r="AH22" s="14"/>
      <c r="AI22" s="3">
        <f>SUM(AI17:AI21)</f>
        <v>6</v>
      </c>
      <c r="AJ22" s="20">
        <f>SUM(AJ17:AJ21)+AJ14</f>
        <v>49.67</v>
      </c>
      <c r="AL22" s="14"/>
      <c r="AM22" s="3">
        <f>SUM(AM17:AM21)</f>
        <v>6</v>
      </c>
      <c r="AN22" s="20">
        <f>SUM(AN17:AN21)+AN14</f>
        <v>49.67</v>
      </c>
      <c r="AP22" s="14"/>
      <c r="AQ22" s="3">
        <f>SUM(AQ17:AQ21)</f>
        <v>6</v>
      </c>
      <c r="AR22" s="20">
        <f>SUM(AR17:AR21)+AR14</f>
        <v>49.67</v>
      </c>
      <c r="AS22" s="50"/>
      <c r="AT22" s="14"/>
      <c r="AU22" s="3">
        <f>SUM(AU17:AU21)</f>
        <v>6</v>
      </c>
      <c r="AV22" s="20">
        <f>SUM(AV17:AV21)+AV14</f>
        <v>49.67</v>
      </c>
    </row>
    <row r="23" spans="1:48" x14ac:dyDescent="0.3">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
      <c r="A24" s="1" t="s">
        <v>33</v>
      </c>
      <c r="B24" s="17" t="s">
        <v>28</v>
      </c>
      <c r="C24" s="5" t="s">
        <v>44</v>
      </c>
      <c r="D24" s="18" t="s">
        <v>29</v>
      </c>
      <c r="F24" s="17" t="s">
        <v>28</v>
      </c>
      <c r="G24" s="5" t="s">
        <v>44</v>
      </c>
      <c r="H24" s="18" t="s">
        <v>29</v>
      </c>
      <c r="J24" s="17" t="s">
        <v>28</v>
      </c>
      <c r="K24" s="5" t="s">
        <v>44</v>
      </c>
      <c r="L24" s="18" t="s">
        <v>29</v>
      </c>
      <c r="N24" s="17" t="s">
        <v>28</v>
      </c>
      <c r="O24" s="5" t="s">
        <v>44</v>
      </c>
      <c r="P24" s="18" t="s">
        <v>29</v>
      </c>
      <c r="R24" s="17" t="s">
        <v>28</v>
      </c>
      <c r="S24" s="5" t="s">
        <v>44</v>
      </c>
      <c r="T24" s="18" t="s">
        <v>29</v>
      </c>
      <c r="V24" s="17" t="s">
        <v>28</v>
      </c>
      <c r="W24" s="5" t="s">
        <v>44</v>
      </c>
      <c r="X24" s="18" t="s">
        <v>29</v>
      </c>
      <c r="Z24" s="17" t="s">
        <v>28</v>
      </c>
      <c r="AA24" s="5" t="s">
        <v>44</v>
      </c>
      <c r="AB24" s="18" t="s">
        <v>29</v>
      </c>
      <c r="AD24" s="17" t="s">
        <v>28</v>
      </c>
      <c r="AE24" s="5" t="s">
        <v>44</v>
      </c>
      <c r="AF24" s="18" t="s">
        <v>29</v>
      </c>
      <c r="AH24" s="17" t="s">
        <v>28</v>
      </c>
      <c r="AI24" s="5" t="s">
        <v>44</v>
      </c>
      <c r="AJ24" s="18" t="s">
        <v>29</v>
      </c>
      <c r="AL24" s="17" t="s">
        <v>28</v>
      </c>
      <c r="AM24" s="5" t="s">
        <v>44</v>
      </c>
      <c r="AN24" s="18" t="s">
        <v>29</v>
      </c>
      <c r="AP24" s="17" t="s">
        <v>28</v>
      </c>
      <c r="AQ24" s="5" t="s">
        <v>44</v>
      </c>
      <c r="AR24" s="18" t="s">
        <v>29</v>
      </c>
      <c r="AS24" s="5"/>
      <c r="AT24" s="17" t="s">
        <v>28</v>
      </c>
      <c r="AU24" s="5" t="s">
        <v>44</v>
      </c>
      <c r="AV24" s="18" t="s">
        <v>29</v>
      </c>
    </row>
    <row r="25" spans="1:48" x14ac:dyDescent="0.3">
      <c r="A25" t="str">
        <f>IF($B$9="No",Input!A46,"CAP Discount")</f>
        <v>CAP</v>
      </c>
      <c r="B25" s="135">
        <f>INDEX(Input!$C$46:$AM$58,MATCH($A25,Input!$A$46:$A$58,0),MATCH(B$13,Input!$C$45:$AM$45,0))</f>
        <v>0.33300000000000002</v>
      </c>
      <c r="C25" s="24">
        <f>IF(VLOOKUP($A25,Input!$A$46:$B$58,2,FALSE)="Percentage",D$22,IF(VLOOKUP($A25,Input!$A$46:$B$58,2,FALSE)="Fixed","Fixed",(C$22)))</f>
        <v>6</v>
      </c>
      <c r="D25" s="15">
        <f t="shared" ref="D25:D37" si="12">ROUND(IF(C25="Fixed",B25,(B25*C25)),2)</f>
        <v>2</v>
      </c>
      <c r="F25" s="135">
        <f>INDEX(Input!$C$46:$AM$58,MATCH($A25,Input!$A$46:$A$58,0),MATCH(F$13,Input!$C$45:$AM$45,0))</f>
        <v>0.33300000000000002</v>
      </c>
      <c r="G25" s="24">
        <f>IF(VLOOKUP($A25,Input!$A$46:$B$58,2,FALSE)="Percentage",H$22,IF(VLOOKUP($A25,Input!$A$46:$B$58,2,FALSE)="Fixed","Fixed",(G$22)))</f>
        <v>6</v>
      </c>
      <c r="H25" s="15">
        <f t="shared" ref="H25:H37" si="13">ROUND(IF(G25="Fixed",F25,(F25*G25)),2)</f>
        <v>2</v>
      </c>
      <c r="J25" s="135">
        <f>INDEX(Input!$C$46:$AM$58,MATCH($A25,Input!$A$46:$A$58,0),MATCH(J$13,Input!$C$45:$AM$45,0))</f>
        <v>0.33300000000000002</v>
      </c>
      <c r="K25" s="24">
        <f>IF(VLOOKUP($A25,Input!$A$46:$B$58,2,FALSE)="Percentage",L$22,IF(VLOOKUP($A25,Input!$A$46:$B$58,2,FALSE)="Fixed","Fixed",(K$22)))</f>
        <v>6</v>
      </c>
      <c r="L25" s="15">
        <f t="shared" ref="L25:L37" si="14">ROUND(IF(K25="Fixed",J25,(J25*K25)),2)</f>
        <v>2</v>
      </c>
      <c r="N25" s="135">
        <f>INDEX(Input!$C$46:$AM$58,MATCH($A25,Input!$A$46:$A$58,0),MATCH(N$13,Input!$C$45:$AM$45,0))</f>
        <v>0.33300000000000002</v>
      </c>
      <c r="O25" s="24">
        <f>IF(VLOOKUP($A25,Input!$A$46:$B$58,2,FALSE)="Percentage",P$22,IF(VLOOKUP($A25,Input!$A$46:$B$58,2,FALSE)="Fixed","Fixed",(O$22)))</f>
        <v>6</v>
      </c>
      <c r="P25" s="15">
        <f t="shared" ref="P25:P37" si="15">ROUND(IF(O25="Fixed",N25,(N25*O25)),2)</f>
        <v>2</v>
      </c>
      <c r="R25" s="135">
        <f>INDEX(Input!$C$46:$AM$58,MATCH($A25,Input!$A$46:$A$58,0),MATCH(R$13,Input!$C$45:$AM$45,0))</f>
        <v>0.33300000000000002</v>
      </c>
      <c r="S25" s="24">
        <f>IF(VLOOKUP($A25,Input!$A$46:$B$58,2,FALSE)="Percentage",T$22,IF(VLOOKUP($A25,Input!$A$46:$B$58,2,FALSE)="Fixed","Fixed",(S$22)))</f>
        <v>6</v>
      </c>
      <c r="T25" s="15">
        <f t="shared" ref="T25:T37" si="16">ROUND(IF(S25="Fixed",R25,(R25*S25)),2)</f>
        <v>2</v>
      </c>
      <c r="V25" s="135">
        <f>INDEX(Input!$C$46:$AM$58,MATCH($A25,Input!$A$46:$A$58,0),MATCH(V$13,Input!$C$45:$AM$45,0))</f>
        <v>0.33300000000000002</v>
      </c>
      <c r="W25" s="24">
        <f>IF(VLOOKUP($A25,Input!$A$46:$B$58,2,FALSE)="Percentage",X$22,IF(VLOOKUP($A25,Input!$A$46:$B$58,2,FALSE)="Fixed","Fixed",(W$22)))</f>
        <v>6</v>
      </c>
      <c r="X25" s="15">
        <f t="shared" ref="X25:X37" si="17">ROUND(IF(W25="Fixed",V25,(V25*W25)),2)</f>
        <v>2</v>
      </c>
      <c r="Z25" s="135">
        <f>INDEX(Input!$C$46:$AM$58,MATCH($A25,Input!$A$46:$A$58,0),MATCH(Z$13,Input!$C$45:$AM$45,0))</f>
        <v>0.33300000000000002</v>
      </c>
      <c r="AA25" s="24">
        <f>IF(VLOOKUP($A25,Input!$A$46:$B$58,2,FALSE)="Percentage",AB$22,IF(VLOOKUP($A25,Input!$A$46:$B$58,2,FALSE)="Fixed","Fixed",(AA$22)))</f>
        <v>6</v>
      </c>
      <c r="AB25" s="15">
        <f t="shared" ref="AB25:AB37" si="18">ROUND(IF(AA25="Fixed",Z25,(Z25*AA25)),2)</f>
        <v>2</v>
      </c>
      <c r="AD25" s="135">
        <f>INDEX(Input!$C$46:$AM$58,MATCH($A25,Input!$A$46:$A$58,0),MATCH(AD$13,Input!$C$45:$AM$45,0))</f>
        <v>0.33300000000000002</v>
      </c>
      <c r="AE25" s="24">
        <f>IF(VLOOKUP($A25,Input!$A$46:$B$58,2,FALSE)="Percentage",AF$22,IF(VLOOKUP($A25,Input!$A$46:$B$58,2,FALSE)="Fixed","Fixed",(AE$22)))</f>
        <v>6</v>
      </c>
      <c r="AF25" s="15">
        <f t="shared" ref="AF25:AF37" si="19">ROUND(IF(AE25="Fixed",AD25,(AD25*AE25)),2)</f>
        <v>2</v>
      </c>
      <c r="AH25" s="135">
        <f>INDEX(Input!$C$46:$AM$58,MATCH($A25,Input!$A$46:$A$58,0),MATCH(AH$13,Input!$C$45:$AM$45,0))</f>
        <v>0.33300000000000002</v>
      </c>
      <c r="AI25" s="24">
        <f>IF(VLOOKUP($A25,Input!$A$46:$B$58,2,FALSE)="Percentage",AJ$22,IF(VLOOKUP($A25,Input!$A$46:$B$58,2,FALSE)="Fixed","Fixed",(AI$22)))</f>
        <v>6</v>
      </c>
      <c r="AJ25" s="15">
        <f t="shared" ref="AJ25:AJ37" si="20">ROUND(IF(AI25="Fixed",AH25,(AH25*AI25)),2)</f>
        <v>2</v>
      </c>
      <c r="AL25" s="135">
        <f>INDEX(Input!$C$46:$AM$58,MATCH($A25,Input!$A$46:$A$58,0),MATCH(AL$13,Input!$C$45:$AM$45,0))</f>
        <v>0.33300000000000002</v>
      </c>
      <c r="AM25" s="24">
        <f>IF(VLOOKUP($A25,Input!$A$46:$B$58,2,FALSE)="Percentage",AN$22,IF(VLOOKUP($A25,Input!$A$46:$B$58,2,FALSE)="Fixed","Fixed",(AM$22)))</f>
        <v>6</v>
      </c>
      <c r="AN25" s="15">
        <f t="shared" ref="AN25:AN37" si="21">ROUND(IF(AM25="Fixed",AL25,(AL25*AM25)),2)</f>
        <v>2</v>
      </c>
      <c r="AP25" s="135">
        <f>INDEX(Input!$C$46:$AM$58,MATCH($A25,Input!$A$46:$A$58,0),MATCH(AP$13,Input!$C$45:$AM$45,0))</f>
        <v>0.33300000000000002</v>
      </c>
      <c r="AQ25" s="24">
        <f>IF(VLOOKUP($A25,Input!$A$46:$B$58,2,FALSE)="Percentage",AR$22,IF(VLOOKUP($A25,Input!$A$46:$B$58,2,FALSE)="Fixed","Fixed",(AQ$22)))</f>
        <v>6</v>
      </c>
      <c r="AR25" s="15">
        <f t="shared" ref="AR25:AR37" si="22">ROUND(IF(AQ25="Fixed",AP25,(AP25*AQ25)),2)</f>
        <v>2</v>
      </c>
      <c r="AS25" s="7"/>
      <c r="AT25" s="135">
        <f>INDEX(Input!$C$46:$AM$58,MATCH($A25,Input!$A$46:$A$58,0),MATCH(AT$13,Input!$C$45:$AM$45,0))</f>
        <v>0.33300000000000002</v>
      </c>
      <c r="AU25" s="24">
        <f>IF(VLOOKUP($A25,Input!$A$46:$B$58,2,FALSE)="Percentage",AV$22,IF(VLOOKUP($A25,Input!$A$46:$B$58,2,FALSE)="Fixed","Fixed",(AU$22)))</f>
        <v>6</v>
      </c>
      <c r="AV25" s="15">
        <f t="shared" ref="AV25:AV37" si="23">ROUND(IF(AU25="Fixed",AT25,(AT25*AU25)),2)</f>
        <v>2</v>
      </c>
    </row>
    <row r="26" spans="1:48" x14ac:dyDescent="0.3">
      <c r="A26" t="str">
        <f>Input!A47</f>
        <v>WRAM/MCBA</v>
      </c>
      <c r="B26" s="135">
        <f>INDEX(Input!$C$46:$AM$58,MATCH($A26,Input!$A$46:$A$58,0),MATCH(B$13,Input!$C$45:$AM$45,0))</f>
        <v>0</v>
      </c>
      <c r="C26" s="24">
        <f>IF(VLOOKUP($A26,Input!$A$46:$B$58,2,FALSE)="Percentage",D$22,IF(VLOOKUP($A26,Input!$A$46:$B$58,2,FALSE)="Fixed","Fixed",(C$22)))</f>
        <v>49.67</v>
      </c>
      <c r="D26" s="15">
        <f t="shared" si="12"/>
        <v>0</v>
      </c>
      <c r="F26" s="135">
        <f>INDEX(Input!$C$46:$AM$58,MATCH($A26,Input!$A$46:$A$58,0),MATCH(F$13,Input!$C$45:$AM$45,0))</f>
        <v>0</v>
      </c>
      <c r="G26" s="24">
        <f>IF(VLOOKUP($A26,Input!$A$46:$B$58,2,FALSE)="Percentage",H$22,IF(VLOOKUP($A26,Input!$A$46:$B$58,2,FALSE)="Fixed","Fixed",(G$22)))</f>
        <v>49.67</v>
      </c>
      <c r="H26" s="15">
        <f t="shared" si="13"/>
        <v>0</v>
      </c>
      <c r="J26" s="135">
        <f>INDEX(Input!$C$46:$AM$58,MATCH($A26,Input!$A$46:$A$58,0),MATCH(J$13,Input!$C$45:$AM$45,0))</f>
        <v>0</v>
      </c>
      <c r="K26" s="24">
        <f>IF(VLOOKUP($A26,Input!$A$46:$B$58,2,FALSE)="Percentage",L$22,IF(VLOOKUP($A26,Input!$A$46:$B$58,2,FALSE)="Fixed","Fixed",(K$22)))</f>
        <v>49.67</v>
      </c>
      <c r="L26" s="15">
        <f t="shared" si="14"/>
        <v>0</v>
      </c>
      <c r="N26" s="135">
        <f>INDEX(Input!$C$46:$AM$58,MATCH($A26,Input!$A$46:$A$58,0),MATCH(N$13,Input!$C$45:$AM$45,0))</f>
        <v>0</v>
      </c>
      <c r="O26" s="24">
        <f>IF(VLOOKUP($A26,Input!$A$46:$B$58,2,FALSE)="Percentage",P$22,IF(VLOOKUP($A26,Input!$A$46:$B$58,2,FALSE)="Fixed","Fixed",(O$22)))</f>
        <v>49.67</v>
      </c>
      <c r="P26" s="15">
        <f t="shared" si="15"/>
        <v>0</v>
      </c>
      <c r="R26" s="135">
        <f>INDEX(Input!$C$46:$AM$58,MATCH($A26,Input!$A$46:$A$58,0),MATCH(R$13,Input!$C$45:$AM$45,0))</f>
        <v>0</v>
      </c>
      <c r="S26" s="24">
        <f>IF(VLOOKUP($A26,Input!$A$46:$B$58,2,FALSE)="Percentage",T$22,IF(VLOOKUP($A26,Input!$A$46:$B$58,2,FALSE)="Fixed","Fixed",(S$22)))</f>
        <v>49.67</v>
      </c>
      <c r="T26" s="15">
        <f t="shared" si="16"/>
        <v>0</v>
      </c>
      <c r="V26" s="135">
        <f>INDEX(Input!$C$46:$AM$58,MATCH($A26,Input!$A$46:$A$58,0),MATCH(V$13,Input!$C$45:$AM$45,0))</f>
        <v>0</v>
      </c>
      <c r="W26" s="24">
        <f>IF(VLOOKUP($A26,Input!$A$46:$B$58,2,FALSE)="Percentage",X$22,IF(VLOOKUP($A26,Input!$A$46:$B$58,2,FALSE)="Fixed","Fixed",(W$22)))</f>
        <v>49.67</v>
      </c>
      <c r="X26" s="15">
        <f t="shared" si="17"/>
        <v>0</v>
      </c>
      <c r="Z26" s="135">
        <f>INDEX(Input!$C$46:$AM$58,MATCH($A26,Input!$A$46:$A$58,0),MATCH(Z$13,Input!$C$45:$AM$45,0))</f>
        <v>0</v>
      </c>
      <c r="AA26" s="24">
        <f>IF(VLOOKUP($A26,Input!$A$46:$B$58,2,FALSE)="Percentage",AB$22,IF(VLOOKUP($A26,Input!$A$46:$B$58,2,FALSE)="Fixed","Fixed",(AA$22)))</f>
        <v>49.67</v>
      </c>
      <c r="AB26" s="15">
        <f t="shared" si="18"/>
        <v>0</v>
      </c>
      <c r="AD26" s="135">
        <f>INDEX(Input!$C$46:$AM$58,MATCH($A26,Input!$A$46:$A$58,0),MATCH(AD$13,Input!$C$45:$AM$45,0))</f>
        <v>0</v>
      </c>
      <c r="AE26" s="24">
        <f>IF(VLOOKUP($A26,Input!$A$46:$B$58,2,FALSE)="Percentage",AF$22,IF(VLOOKUP($A26,Input!$A$46:$B$58,2,FALSE)="Fixed","Fixed",(AE$22)))</f>
        <v>49.67</v>
      </c>
      <c r="AF26" s="15">
        <f t="shared" si="19"/>
        <v>0</v>
      </c>
      <c r="AH26" s="135">
        <f>INDEX(Input!$C$46:$AM$58,MATCH($A26,Input!$A$46:$A$58,0),MATCH(AH$13,Input!$C$45:$AM$45,0))</f>
        <v>0</v>
      </c>
      <c r="AI26" s="24">
        <f>IF(VLOOKUP($A26,Input!$A$46:$B$58,2,FALSE)="Percentage",AJ$22,IF(VLOOKUP($A26,Input!$A$46:$B$58,2,FALSE)="Fixed","Fixed",(AI$22)))</f>
        <v>49.67</v>
      </c>
      <c r="AJ26" s="15">
        <f t="shared" si="20"/>
        <v>0</v>
      </c>
      <c r="AL26" s="135">
        <f>INDEX(Input!$C$46:$AM$58,MATCH($A26,Input!$A$46:$A$58,0),MATCH(AL$13,Input!$C$45:$AM$45,0))</f>
        <v>0</v>
      </c>
      <c r="AM26" s="24">
        <f>IF(VLOOKUP($A26,Input!$A$46:$B$58,2,FALSE)="Percentage",AN$22,IF(VLOOKUP($A26,Input!$A$46:$B$58,2,FALSE)="Fixed","Fixed",(AM$22)))</f>
        <v>49.67</v>
      </c>
      <c r="AN26" s="15">
        <f t="shared" si="21"/>
        <v>0</v>
      </c>
      <c r="AP26" s="135">
        <f>INDEX(Input!$C$46:$AM$58,MATCH($A26,Input!$A$46:$A$58,0),MATCH(AP$13,Input!$C$45:$AM$45,0))</f>
        <v>0</v>
      </c>
      <c r="AQ26" s="24">
        <f>IF(VLOOKUP($A26,Input!$A$46:$B$58,2,FALSE)="Percentage",AR$22,IF(VLOOKUP($A26,Input!$A$46:$B$58,2,FALSE)="Fixed","Fixed",(AQ$22)))</f>
        <v>49.67</v>
      </c>
      <c r="AR26" s="15">
        <f t="shared" si="22"/>
        <v>0</v>
      </c>
      <c r="AS26" s="7"/>
      <c r="AT26" s="135">
        <f>INDEX(Input!$C$46:$AM$58,MATCH($A26,Input!$A$46:$A$58,0),MATCH(AT$13,Input!$C$45:$AM$45,0))</f>
        <v>0</v>
      </c>
      <c r="AU26" s="24">
        <f>IF(VLOOKUP($A26,Input!$A$46:$B$58,2,FALSE)="Percentage",AV$22,IF(VLOOKUP($A26,Input!$A$46:$B$58,2,FALSE)="Fixed","Fixed",(AU$22)))</f>
        <v>49.67</v>
      </c>
      <c r="AV26" s="15">
        <f t="shared" si="23"/>
        <v>0</v>
      </c>
    </row>
    <row r="27" spans="1:48" x14ac:dyDescent="0.3">
      <c r="A27" t="str">
        <f>Input!A48</f>
        <v>RSF</v>
      </c>
      <c r="B27" s="135">
        <f>INDEX(Input!$C$46:$AM$58,MATCH($A27,Input!$A$46:$A$58,0),MATCH(B$13,Input!$C$45:$AM$45,0))</f>
        <v>0</v>
      </c>
      <c r="C27" s="24">
        <f>IF(VLOOKUP($A27,Input!$A$46:$B$58,2,FALSE)="Percentage",D$22,IF(VLOOKUP($A27,Input!$A$46:$B$58,2,FALSE)="Fixed","Fixed",(C$22)))</f>
        <v>6</v>
      </c>
      <c r="D27" s="15">
        <f t="shared" si="12"/>
        <v>0</v>
      </c>
      <c r="F27" s="135">
        <f>INDEX(Input!$C$46:$AM$58,MATCH($A27,Input!$A$46:$A$58,0),MATCH(F$13,Input!$C$45:$AM$45,0))</f>
        <v>0</v>
      </c>
      <c r="G27" s="24">
        <f>IF(VLOOKUP($A27,Input!$A$46:$B$58,2,FALSE)="Percentage",H$22,IF(VLOOKUP($A27,Input!$A$46:$B$58,2,FALSE)="Fixed","Fixed",(G$22)))</f>
        <v>6</v>
      </c>
      <c r="H27" s="15">
        <f t="shared" si="13"/>
        <v>0</v>
      </c>
      <c r="J27" s="135">
        <f>INDEX(Input!$C$46:$AM$58,MATCH($A27,Input!$A$46:$A$58,0),MATCH(J$13,Input!$C$45:$AM$45,0))</f>
        <v>0</v>
      </c>
      <c r="K27" s="24">
        <f>IF(VLOOKUP($A27,Input!$A$46:$B$58,2,FALSE)="Percentage",L$22,IF(VLOOKUP($A27,Input!$A$46:$B$58,2,FALSE)="Fixed","Fixed",(K$22)))</f>
        <v>6</v>
      </c>
      <c r="L27" s="15">
        <f t="shared" si="14"/>
        <v>0</v>
      </c>
      <c r="N27" s="135">
        <f>INDEX(Input!$C$46:$AM$58,MATCH($A27,Input!$A$46:$A$58,0),MATCH(N$13,Input!$C$45:$AM$45,0))</f>
        <v>0</v>
      </c>
      <c r="O27" s="24">
        <f>IF(VLOOKUP($A27,Input!$A$46:$B$58,2,FALSE)="Percentage",P$22,IF(VLOOKUP($A27,Input!$A$46:$B$58,2,FALSE)="Fixed","Fixed",(O$22)))</f>
        <v>6</v>
      </c>
      <c r="P27" s="15">
        <f t="shared" si="15"/>
        <v>0</v>
      </c>
      <c r="R27" s="135">
        <f>INDEX(Input!$C$46:$AM$58,MATCH($A27,Input!$A$46:$A$58,0),MATCH(R$13,Input!$C$45:$AM$45,0))</f>
        <v>0</v>
      </c>
      <c r="S27" s="24">
        <f>IF(VLOOKUP($A27,Input!$A$46:$B$58,2,FALSE)="Percentage",T$22,IF(VLOOKUP($A27,Input!$A$46:$B$58,2,FALSE)="Fixed","Fixed",(S$22)))</f>
        <v>6</v>
      </c>
      <c r="T27" s="15">
        <f t="shared" si="16"/>
        <v>0</v>
      </c>
      <c r="V27" s="135">
        <f>INDEX(Input!$C$46:$AM$58,MATCH($A27,Input!$A$46:$A$58,0),MATCH(V$13,Input!$C$45:$AM$45,0))</f>
        <v>0</v>
      </c>
      <c r="W27" s="24">
        <f>IF(VLOOKUP($A27,Input!$A$46:$B$58,2,FALSE)="Percentage",X$22,IF(VLOOKUP($A27,Input!$A$46:$B$58,2,FALSE)="Fixed","Fixed",(W$22)))</f>
        <v>6</v>
      </c>
      <c r="X27" s="15">
        <f t="shared" si="17"/>
        <v>0</v>
      </c>
      <c r="Z27" s="135">
        <f>INDEX(Input!$C$46:$AM$58,MATCH($A27,Input!$A$46:$A$58,0),MATCH(Z$13,Input!$C$45:$AM$45,0))</f>
        <v>0</v>
      </c>
      <c r="AA27" s="24">
        <f>IF(VLOOKUP($A27,Input!$A$46:$B$58,2,FALSE)="Percentage",AB$22,IF(VLOOKUP($A27,Input!$A$46:$B$58,2,FALSE)="Fixed","Fixed",(AA$22)))</f>
        <v>6</v>
      </c>
      <c r="AB27" s="15">
        <f t="shared" si="18"/>
        <v>0</v>
      </c>
      <c r="AD27" s="135">
        <f>INDEX(Input!$C$46:$AM$58,MATCH($A27,Input!$A$46:$A$58,0),MATCH(AD$13,Input!$C$45:$AM$45,0))</f>
        <v>0</v>
      </c>
      <c r="AE27" s="24">
        <f>IF(VLOOKUP($A27,Input!$A$46:$B$58,2,FALSE)="Percentage",AF$22,IF(VLOOKUP($A27,Input!$A$46:$B$58,2,FALSE)="Fixed","Fixed",(AE$22)))</f>
        <v>6</v>
      </c>
      <c r="AF27" s="15">
        <f t="shared" si="19"/>
        <v>0</v>
      </c>
      <c r="AH27" s="135">
        <f>INDEX(Input!$C$46:$AM$58,MATCH($A27,Input!$A$46:$A$58,0),MATCH(AH$13,Input!$C$45:$AM$45,0))</f>
        <v>0</v>
      </c>
      <c r="AI27" s="24">
        <f>IF(VLOOKUP($A27,Input!$A$46:$B$58,2,FALSE)="Percentage",AJ$22,IF(VLOOKUP($A27,Input!$A$46:$B$58,2,FALSE)="Fixed","Fixed",(AI$22)))</f>
        <v>6</v>
      </c>
      <c r="AJ27" s="15">
        <f t="shared" si="20"/>
        <v>0</v>
      </c>
      <c r="AL27" s="135">
        <f>INDEX(Input!$C$46:$AM$58,MATCH($A27,Input!$A$46:$A$58,0),MATCH(AL$13,Input!$C$45:$AM$45,0))</f>
        <v>0</v>
      </c>
      <c r="AM27" s="24">
        <f>IF(VLOOKUP($A27,Input!$A$46:$B$58,2,FALSE)="Percentage",AN$22,IF(VLOOKUP($A27,Input!$A$46:$B$58,2,FALSE)="Fixed","Fixed",(AM$22)))</f>
        <v>6</v>
      </c>
      <c r="AN27" s="15">
        <f t="shared" si="21"/>
        <v>0</v>
      </c>
      <c r="AP27" s="135">
        <f>INDEX(Input!$C$46:$AM$58,MATCH($A27,Input!$A$46:$A$58,0),MATCH(AP$13,Input!$C$45:$AM$45,0))</f>
        <v>0</v>
      </c>
      <c r="AQ27" s="24">
        <f>IF(VLOOKUP($A27,Input!$A$46:$B$58,2,FALSE)="Percentage",AR$22,IF(VLOOKUP($A27,Input!$A$46:$B$58,2,FALSE)="Fixed","Fixed",(AQ$22)))</f>
        <v>6</v>
      </c>
      <c r="AR27" s="15">
        <f t="shared" si="22"/>
        <v>0</v>
      </c>
      <c r="AS27" s="7"/>
      <c r="AT27" s="135">
        <f>INDEX(Input!$C$46:$AM$58,MATCH($A27,Input!$A$46:$A$58,0),MATCH(AT$13,Input!$C$45:$AM$45,0))</f>
        <v>0</v>
      </c>
      <c r="AU27" s="24">
        <f>IF(VLOOKUP($A27,Input!$A$46:$B$58,2,FALSE)="Percentage",AV$22,IF(VLOOKUP($A27,Input!$A$46:$B$58,2,FALSE)="Fixed","Fixed",(AU$22)))</f>
        <v>6</v>
      </c>
      <c r="AV27" s="15">
        <f t="shared" si="23"/>
        <v>0</v>
      </c>
    </row>
    <row r="28" spans="1:48" x14ac:dyDescent="0.3">
      <c r="A28" t="str">
        <f>Input!A49</f>
        <v>CoC &amp; TCJA</v>
      </c>
      <c r="B28" s="135">
        <f>INDEX(Input!$C$46:$AM$58,MATCH($A28,Input!$A$46:$A$58,0),MATCH(B$13,Input!$C$45:$AM$45,0))</f>
        <v>0</v>
      </c>
      <c r="C28" s="24">
        <f>IF(VLOOKUP($A28,Input!$A$46:$B$58,2,FALSE)="Percentage",D$22,IF(VLOOKUP($A28,Input!$A$46:$B$58,2,FALSE)="Fixed","Fixed",(C$22)))</f>
        <v>6</v>
      </c>
      <c r="D28" s="15">
        <f t="shared" si="12"/>
        <v>0</v>
      </c>
      <c r="F28" s="135">
        <f>INDEX(Input!$C$46:$AM$58,MATCH($A28,Input!$A$46:$A$58,0),MATCH(F$13,Input!$C$45:$AM$45,0))</f>
        <v>0</v>
      </c>
      <c r="G28" s="24">
        <f>IF(VLOOKUP($A28,Input!$A$46:$B$58,2,FALSE)="Percentage",H$22,IF(VLOOKUP($A28,Input!$A$46:$B$58,2,FALSE)="Fixed","Fixed",(G$22)))</f>
        <v>6</v>
      </c>
      <c r="H28" s="15">
        <f t="shared" si="13"/>
        <v>0</v>
      </c>
      <c r="J28" s="135">
        <f>INDEX(Input!$C$46:$AM$58,MATCH($A28,Input!$A$46:$A$58,0),MATCH(J$13,Input!$C$45:$AM$45,0))</f>
        <v>0</v>
      </c>
      <c r="K28" s="24">
        <f>IF(VLOOKUP($A28,Input!$A$46:$B$58,2,FALSE)="Percentage",L$22,IF(VLOOKUP($A28,Input!$A$46:$B$58,2,FALSE)="Fixed","Fixed",(K$22)))</f>
        <v>6</v>
      </c>
      <c r="L28" s="15">
        <f t="shared" si="14"/>
        <v>0</v>
      </c>
      <c r="N28" s="135">
        <f>INDEX(Input!$C$46:$AM$58,MATCH($A28,Input!$A$46:$A$58,0),MATCH(N$13,Input!$C$45:$AM$45,0))</f>
        <v>0</v>
      </c>
      <c r="O28" s="24">
        <f>IF(VLOOKUP($A28,Input!$A$46:$B$58,2,FALSE)="Percentage",P$22,IF(VLOOKUP($A28,Input!$A$46:$B$58,2,FALSE)="Fixed","Fixed",(O$22)))</f>
        <v>6</v>
      </c>
      <c r="P28" s="15">
        <f t="shared" si="15"/>
        <v>0</v>
      </c>
      <c r="R28" s="135">
        <f>INDEX(Input!$C$46:$AM$58,MATCH($A28,Input!$A$46:$A$58,0),MATCH(R$13,Input!$C$45:$AM$45,0))</f>
        <v>0</v>
      </c>
      <c r="S28" s="24">
        <f>IF(VLOOKUP($A28,Input!$A$46:$B$58,2,FALSE)="Percentage",T$22,IF(VLOOKUP($A28,Input!$A$46:$B$58,2,FALSE)="Fixed","Fixed",(S$22)))</f>
        <v>6</v>
      </c>
      <c r="T28" s="15">
        <f t="shared" si="16"/>
        <v>0</v>
      </c>
      <c r="V28" s="135">
        <f>INDEX(Input!$C$46:$AM$58,MATCH($A28,Input!$A$46:$A$58,0),MATCH(V$13,Input!$C$45:$AM$45,0))</f>
        <v>0</v>
      </c>
      <c r="W28" s="24">
        <f>IF(VLOOKUP($A28,Input!$A$46:$B$58,2,FALSE)="Percentage",X$22,IF(VLOOKUP($A28,Input!$A$46:$B$58,2,FALSE)="Fixed","Fixed",(W$22)))</f>
        <v>6</v>
      </c>
      <c r="X28" s="15">
        <f t="shared" si="17"/>
        <v>0</v>
      </c>
      <c r="Z28" s="135">
        <f>INDEX(Input!$C$46:$AM$58,MATCH($A28,Input!$A$46:$A$58,0),MATCH(Z$13,Input!$C$45:$AM$45,0))</f>
        <v>0</v>
      </c>
      <c r="AA28" s="24">
        <f>IF(VLOOKUP($A28,Input!$A$46:$B$58,2,FALSE)="Percentage",AB$22,IF(VLOOKUP($A28,Input!$A$46:$B$58,2,FALSE)="Fixed","Fixed",(AA$22)))</f>
        <v>6</v>
      </c>
      <c r="AB28" s="15">
        <f t="shared" si="18"/>
        <v>0</v>
      </c>
      <c r="AD28" s="135">
        <f>INDEX(Input!$C$46:$AM$58,MATCH($A28,Input!$A$46:$A$58,0),MATCH(AD$13,Input!$C$45:$AM$45,0))</f>
        <v>0</v>
      </c>
      <c r="AE28" s="24">
        <f>IF(VLOOKUP($A28,Input!$A$46:$B$58,2,FALSE)="Percentage",AF$22,IF(VLOOKUP($A28,Input!$A$46:$B$58,2,FALSE)="Fixed","Fixed",(AE$22)))</f>
        <v>6</v>
      </c>
      <c r="AF28" s="15">
        <f t="shared" si="19"/>
        <v>0</v>
      </c>
      <c r="AH28" s="135">
        <f>INDEX(Input!$C$46:$AM$58,MATCH($A28,Input!$A$46:$A$58,0),MATCH(AH$13,Input!$C$45:$AM$45,0))</f>
        <v>0</v>
      </c>
      <c r="AI28" s="24">
        <f>IF(VLOOKUP($A28,Input!$A$46:$B$58,2,FALSE)="Percentage",AJ$22,IF(VLOOKUP($A28,Input!$A$46:$B$58,2,FALSE)="Fixed","Fixed",(AI$22)))</f>
        <v>6</v>
      </c>
      <c r="AJ28" s="15">
        <f t="shared" si="20"/>
        <v>0</v>
      </c>
      <c r="AL28" s="135">
        <f>INDEX(Input!$C$46:$AM$58,MATCH($A28,Input!$A$46:$A$58,0),MATCH(AL$13,Input!$C$45:$AM$45,0))</f>
        <v>0</v>
      </c>
      <c r="AM28" s="24">
        <f>IF(VLOOKUP($A28,Input!$A$46:$B$58,2,FALSE)="Percentage",AN$22,IF(VLOOKUP($A28,Input!$A$46:$B$58,2,FALSE)="Fixed","Fixed",(AM$22)))</f>
        <v>6</v>
      </c>
      <c r="AN28" s="15">
        <f t="shared" si="21"/>
        <v>0</v>
      </c>
      <c r="AP28" s="135">
        <f>INDEX(Input!$C$46:$AM$58,MATCH($A28,Input!$A$46:$A$58,0),MATCH(AP$13,Input!$C$45:$AM$45,0))</f>
        <v>0</v>
      </c>
      <c r="AQ28" s="24">
        <f>IF(VLOOKUP($A28,Input!$A$46:$B$58,2,FALSE)="Percentage",AR$22,IF(VLOOKUP($A28,Input!$A$46:$B$58,2,FALSE)="Fixed","Fixed",(AQ$22)))</f>
        <v>6</v>
      </c>
      <c r="AR28" s="15">
        <f t="shared" si="22"/>
        <v>0</v>
      </c>
      <c r="AS28" s="7"/>
      <c r="AT28" s="135">
        <f>INDEX(Input!$C$46:$AM$58,MATCH($A28,Input!$A$46:$A$58,0),MATCH(AT$13,Input!$C$45:$AM$45,0))</f>
        <v>0</v>
      </c>
      <c r="AU28" s="24">
        <f>IF(VLOOKUP($A28,Input!$A$46:$B$58,2,FALSE)="Percentage",AV$22,IF(VLOOKUP($A28,Input!$A$46:$B$58,2,FALSE)="Fixed","Fixed",(AU$22)))</f>
        <v>6</v>
      </c>
      <c r="AV28" s="15">
        <f t="shared" si="23"/>
        <v>0</v>
      </c>
    </row>
    <row r="29" spans="1:48" x14ac:dyDescent="0.3">
      <c r="A29" t="str">
        <f>Input!A50</f>
        <v>DRMA Surcharge</v>
      </c>
      <c r="B29" s="135">
        <f>INDEX(Input!$C$46:$AM$58,MATCH($A29,Input!$A$46:$A$58,0),MATCH(B$13,Input!$C$45:$AM$45,0))</f>
        <v>0</v>
      </c>
      <c r="C29" s="24" t="str">
        <f>IF(VLOOKUP($A29,Input!$A$46:$B$58,2,FALSE)="Percentage",D$22,IF(VLOOKUP($A29,Input!$A$46:$B$58,2,FALSE)="Fixed","Fixed",(C$22)))</f>
        <v>Fixed</v>
      </c>
      <c r="D29" s="15">
        <f t="shared" si="12"/>
        <v>0</v>
      </c>
      <c r="F29" s="135">
        <f>INDEX(Input!$C$46:$AM$58,MATCH($A29,Input!$A$46:$A$58,0),MATCH(F$13,Input!$C$45:$AM$45,0))</f>
        <v>0</v>
      </c>
      <c r="G29" s="24" t="str">
        <f>IF(VLOOKUP($A29,Input!$A$46:$B$58,2,FALSE)="Percentage",H$22,IF(VLOOKUP($A29,Input!$A$46:$B$58,2,FALSE)="Fixed","Fixed",(G$22)))</f>
        <v>Fixed</v>
      </c>
      <c r="H29" s="15">
        <f t="shared" si="13"/>
        <v>0</v>
      </c>
      <c r="J29" s="135">
        <f>INDEX(Input!$C$46:$AM$58,MATCH($A29,Input!$A$46:$A$58,0),MATCH(J$13,Input!$C$45:$AM$45,0))</f>
        <v>0</v>
      </c>
      <c r="K29" s="24" t="str">
        <f>IF(VLOOKUP($A29,Input!$A$46:$B$58,2,FALSE)="Percentage",L$22,IF(VLOOKUP($A29,Input!$A$46:$B$58,2,FALSE)="Fixed","Fixed",(K$22)))</f>
        <v>Fixed</v>
      </c>
      <c r="L29" s="15">
        <f t="shared" si="14"/>
        <v>0</v>
      </c>
      <c r="N29" s="135">
        <f>INDEX(Input!$C$46:$AM$58,MATCH($A29,Input!$A$46:$A$58,0),MATCH(N$13,Input!$C$45:$AM$45,0))</f>
        <v>0</v>
      </c>
      <c r="O29" s="24" t="str">
        <f>IF(VLOOKUP($A29,Input!$A$46:$B$58,2,FALSE)="Percentage",P$22,IF(VLOOKUP($A29,Input!$A$46:$B$58,2,FALSE)="Fixed","Fixed",(O$22)))</f>
        <v>Fixed</v>
      </c>
      <c r="P29" s="15">
        <f t="shared" si="15"/>
        <v>0</v>
      </c>
      <c r="R29" s="135">
        <f>INDEX(Input!$C$46:$AM$58,MATCH($A29,Input!$A$46:$A$58,0),MATCH(R$13,Input!$C$45:$AM$45,0))</f>
        <v>0</v>
      </c>
      <c r="S29" s="24" t="str">
        <f>IF(VLOOKUP($A29,Input!$A$46:$B$58,2,FALSE)="Percentage",T$22,IF(VLOOKUP($A29,Input!$A$46:$B$58,2,FALSE)="Fixed","Fixed",(S$22)))</f>
        <v>Fixed</v>
      </c>
      <c r="T29" s="15">
        <f t="shared" si="16"/>
        <v>0</v>
      </c>
      <c r="V29" s="135">
        <f>INDEX(Input!$C$46:$AM$58,MATCH($A29,Input!$A$46:$A$58,0),MATCH(V$13,Input!$C$45:$AM$45,0))</f>
        <v>0</v>
      </c>
      <c r="W29" s="24" t="str">
        <f>IF(VLOOKUP($A29,Input!$A$46:$B$58,2,FALSE)="Percentage",X$22,IF(VLOOKUP($A29,Input!$A$46:$B$58,2,FALSE)="Fixed","Fixed",(W$22)))</f>
        <v>Fixed</v>
      </c>
      <c r="X29" s="15">
        <f t="shared" si="17"/>
        <v>0</v>
      </c>
      <c r="Z29" s="135">
        <f>INDEX(Input!$C$46:$AM$58,MATCH($A29,Input!$A$46:$A$58,0),MATCH(Z$13,Input!$C$45:$AM$45,0))</f>
        <v>0</v>
      </c>
      <c r="AA29" s="24" t="str">
        <f>IF(VLOOKUP($A29,Input!$A$46:$B$58,2,FALSE)="Percentage",AB$22,IF(VLOOKUP($A29,Input!$A$46:$B$58,2,FALSE)="Fixed","Fixed",(AA$22)))</f>
        <v>Fixed</v>
      </c>
      <c r="AB29" s="15">
        <f t="shared" si="18"/>
        <v>0</v>
      </c>
      <c r="AD29" s="135">
        <f>INDEX(Input!$C$46:$AM$58,MATCH($A29,Input!$A$46:$A$58,0),MATCH(AD$13,Input!$C$45:$AM$45,0))</f>
        <v>0</v>
      </c>
      <c r="AE29" s="24" t="str">
        <f>IF(VLOOKUP($A29,Input!$A$46:$B$58,2,FALSE)="Percentage",AF$22,IF(VLOOKUP($A29,Input!$A$46:$B$58,2,FALSE)="Fixed","Fixed",(AE$22)))</f>
        <v>Fixed</v>
      </c>
      <c r="AF29" s="15">
        <f t="shared" si="19"/>
        <v>0</v>
      </c>
      <c r="AH29" s="135">
        <f>INDEX(Input!$C$46:$AM$58,MATCH($A29,Input!$A$46:$A$58,0),MATCH(AH$13,Input!$C$45:$AM$45,0))</f>
        <v>0</v>
      </c>
      <c r="AI29" s="24" t="str">
        <f>IF(VLOOKUP($A29,Input!$A$46:$B$58,2,FALSE)="Percentage",AJ$22,IF(VLOOKUP($A29,Input!$A$46:$B$58,2,FALSE)="Fixed","Fixed",(AI$22)))</f>
        <v>Fixed</v>
      </c>
      <c r="AJ29" s="15">
        <f t="shared" si="20"/>
        <v>0</v>
      </c>
      <c r="AL29" s="135">
        <f>INDEX(Input!$C$46:$AM$58,MATCH($A29,Input!$A$46:$A$58,0),MATCH(AL$13,Input!$C$45:$AM$45,0))</f>
        <v>0</v>
      </c>
      <c r="AM29" s="24" t="str">
        <f>IF(VLOOKUP($A29,Input!$A$46:$B$58,2,FALSE)="Percentage",AN$22,IF(VLOOKUP($A29,Input!$A$46:$B$58,2,FALSE)="Fixed","Fixed",(AM$22)))</f>
        <v>Fixed</v>
      </c>
      <c r="AN29" s="15">
        <f t="shared" si="21"/>
        <v>0</v>
      </c>
      <c r="AP29" s="135">
        <f>INDEX(Input!$C$46:$AM$58,MATCH($A29,Input!$A$46:$A$58,0),MATCH(AP$13,Input!$C$45:$AM$45,0))</f>
        <v>0</v>
      </c>
      <c r="AQ29" s="24" t="str">
        <f>IF(VLOOKUP($A29,Input!$A$46:$B$58,2,FALSE)="Percentage",AR$22,IF(VLOOKUP($A29,Input!$A$46:$B$58,2,FALSE)="Fixed","Fixed",(AQ$22)))</f>
        <v>Fixed</v>
      </c>
      <c r="AR29" s="15">
        <f t="shared" si="22"/>
        <v>0</v>
      </c>
      <c r="AS29" s="7"/>
      <c r="AT29" s="135">
        <f>INDEX(Input!$C$46:$AM$58,MATCH($A29,Input!$A$46:$A$58,0),MATCH(AT$13,Input!$C$45:$AM$45,0))</f>
        <v>0</v>
      </c>
      <c r="AU29" s="24" t="str">
        <f>IF(VLOOKUP($A29,Input!$A$46:$B$58,2,FALSE)="Percentage",AV$22,IF(VLOOKUP($A29,Input!$A$46:$B$58,2,FALSE)="Fixed","Fixed",(AU$22)))</f>
        <v>Fixed</v>
      </c>
      <c r="AV29" s="15">
        <f t="shared" si="23"/>
        <v>0</v>
      </c>
    </row>
    <row r="30" spans="1:48" x14ac:dyDescent="0.3">
      <c r="A30" t="str">
        <f>Input!A51</f>
        <v>Conservation Refund</v>
      </c>
      <c r="B30" s="135">
        <f>INDEX(Input!$C$46:$AM$58,MATCH($A30,Input!$A$46:$A$58,0),MATCH(B$13,Input!$C$45:$AM$45,0))</f>
        <v>0</v>
      </c>
      <c r="C30" s="24" t="str">
        <f>IF(VLOOKUP($A30,Input!$A$46:$B$58,2,FALSE)="Percentage",D$22,IF(VLOOKUP($A30,Input!$A$46:$B$58,2,FALSE)="Fixed","Fixed",(C$22)))</f>
        <v>Fixed</v>
      </c>
      <c r="D30" s="15">
        <f t="shared" si="12"/>
        <v>0</v>
      </c>
      <c r="F30" s="135">
        <f>INDEX(Input!$C$46:$AM$58,MATCH($A30,Input!$A$46:$A$58,0),MATCH(F$13,Input!$C$45:$AM$45,0))</f>
        <v>0</v>
      </c>
      <c r="G30" s="24" t="str">
        <f>IF(VLOOKUP($A30,Input!$A$46:$B$58,2,FALSE)="Percentage",H$22,IF(VLOOKUP($A30,Input!$A$46:$B$58,2,FALSE)="Fixed","Fixed",(G$22)))</f>
        <v>Fixed</v>
      </c>
      <c r="H30" s="15">
        <f t="shared" si="13"/>
        <v>0</v>
      </c>
      <c r="J30" s="135">
        <f>INDEX(Input!$C$46:$AM$58,MATCH($A30,Input!$A$46:$A$58,0),MATCH(J$13,Input!$C$45:$AM$45,0))</f>
        <v>0</v>
      </c>
      <c r="K30" s="24" t="str">
        <f>IF(VLOOKUP($A30,Input!$A$46:$B$58,2,FALSE)="Percentage",L$22,IF(VLOOKUP($A30,Input!$A$46:$B$58,2,FALSE)="Fixed","Fixed",(K$22)))</f>
        <v>Fixed</v>
      </c>
      <c r="L30" s="15">
        <f t="shared" si="14"/>
        <v>0</v>
      </c>
      <c r="N30" s="135">
        <f>INDEX(Input!$C$46:$AM$58,MATCH($A30,Input!$A$46:$A$58,0),MATCH(N$13,Input!$C$45:$AM$45,0))</f>
        <v>0</v>
      </c>
      <c r="O30" s="24" t="str">
        <f>IF(VLOOKUP($A30,Input!$A$46:$B$58,2,FALSE)="Percentage",P$22,IF(VLOOKUP($A30,Input!$A$46:$B$58,2,FALSE)="Fixed","Fixed",(O$22)))</f>
        <v>Fixed</v>
      </c>
      <c r="P30" s="15">
        <f t="shared" si="15"/>
        <v>0</v>
      </c>
      <c r="R30" s="135">
        <f>INDEX(Input!$C$46:$AM$58,MATCH($A30,Input!$A$46:$A$58,0),MATCH(R$13,Input!$C$45:$AM$45,0))</f>
        <v>0</v>
      </c>
      <c r="S30" s="24" t="str">
        <f>IF(VLOOKUP($A30,Input!$A$46:$B$58,2,FALSE)="Percentage",T$22,IF(VLOOKUP($A30,Input!$A$46:$B$58,2,FALSE)="Fixed","Fixed",(S$22)))</f>
        <v>Fixed</v>
      </c>
      <c r="T30" s="15">
        <f t="shared" si="16"/>
        <v>0</v>
      </c>
      <c r="V30" s="135">
        <f>INDEX(Input!$C$46:$AM$58,MATCH($A30,Input!$A$46:$A$58,0),MATCH(V$13,Input!$C$45:$AM$45,0))</f>
        <v>0</v>
      </c>
      <c r="W30" s="24" t="str">
        <f>IF(VLOOKUP($A30,Input!$A$46:$B$58,2,FALSE)="Percentage",X$22,IF(VLOOKUP($A30,Input!$A$46:$B$58,2,FALSE)="Fixed","Fixed",(W$22)))</f>
        <v>Fixed</v>
      </c>
      <c r="X30" s="15">
        <f t="shared" si="17"/>
        <v>0</v>
      </c>
      <c r="Z30" s="135">
        <f>INDEX(Input!$C$46:$AM$58,MATCH($A30,Input!$A$46:$A$58,0),MATCH(Z$13,Input!$C$45:$AM$45,0))</f>
        <v>0</v>
      </c>
      <c r="AA30" s="24" t="str">
        <f>IF(VLOOKUP($A30,Input!$A$46:$B$58,2,FALSE)="Percentage",AB$22,IF(VLOOKUP($A30,Input!$A$46:$B$58,2,FALSE)="Fixed","Fixed",(AA$22)))</f>
        <v>Fixed</v>
      </c>
      <c r="AB30" s="15">
        <f t="shared" si="18"/>
        <v>0</v>
      </c>
      <c r="AD30" s="135">
        <f>INDEX(Input!$C$46:$AM$58,MATCH($A30,Input!$A$46:$A$58,0),MATCH(AD$13,Input!$C$45:$AM$45,0))</f>
        <v>0</v>
      </c>
      <c r="AE30" s="24" t="str">
        <f>IF(VLOOKUP($A30,Input!$A$46:$B$58,2,FALSE)="Percentage",AF$22,IF(VLOOKUP($A30,Input!$A$46:$B$58,2,FALSE)="Fixed","Fixed",(AE$22)))</f>
        <v>Fixed</v>
      </c>
      <c r="AF30" s="15">
        <f t="shared" si="19"/>
        <v>0</v>
      </c>
      <c r="AH30" s="135">
        <f>INDEX(Input!$C$46:$AM$58,MATCH($A30,Input!$A$46:$A$58,0),MATCH(AH$13,Input!$C$45:$AM$45,0))</f>
        <v>0</v>
      </c>
      <c r="AI30" s="24" t="str">
        <f>IF(VLOOKUP($A30,Input!$A$46:$B$58,2,FALSE)="Percentage",AJ$22,IF(VLOOKUP($A30,Input!$A$46:$B$58,2,FALSE)="Fixed","Fixed",(AI$22)))</f>
        <v>Fixed</v>
      </c>
      <c r="AJ30" s="15">
        <f t="shared" si="20"/>
        <v>0</v>
      </c>
      <c r="AL30" s="135">
        <f>INDEX(Input!$C$46:$AM$58,MATCH($A30,Input!$A$46:$A$58,0),MATCH(AL$13,Input!$C$45:$AM$45,0))</f>
        <v>0</v>
      </c>
      <c r="AM30" s="24" t="str">
        <f>IF(VLOOKUP($A30,Input!$A$46:$B$58,2,FALSE)="Percentage",AN$22,IF(VLOOKUP($A30,Input!$A$46:$B$58,2,FALSE)="Fixed","Fixed",(AM$22)))</f>
        <v>Fixed</v>
      </c>
      <c r="AN30" s="15">
        <f t="shared" si="21"/>
        <v>0</v>
      </c>
      <c r="AP30" s="135">
        <f>INDEX(Input!$C$46:$AM$58,MATCH($A30,Input!$A$46:$A$58,0),MATCH(AP$13,Input!$C$45:$AM$45,0))</f>
        <v>0</v>
      </c>
      <c r="AQ30" s="24" t="str">
        <f>IF(VLOOKUP($A30,Input!$A$46:$B$58,2,FALSE)="Percentage",AR$22,IF(VLOOKUP($A30,Input!$A$46:$B$58,2,FALSE)="Fixed","Fixed",(AQ$22)))</f>
        <v>Fixed</v>
      </c>
      <c r="AR30" s="15">
        <f t="shared" si="22"/>
        <v>0</v>
      </c>
      <c r="AS30" s="7"/>
      <c r="AT30" s="135">
        <f>INDEX(Input!$C$46:$AM$58,MATCH($A30,Input!$A$46:$A$58,0),MATCH(AT$13,Input!$C$45:$AM$45,0))</f>
        <v>0</v>
      </c>
      <c r="AU30" s="24" t="str">
        <f>IF(VLOOKUP($A30,Input!$A$46:$B$58,2,FALSE)="Percentage",AV$22,IF(VLOOKUP($A30,Input!$A$46:$B$58,2,FALSE)="Fixed","Fixed",(AU$22)))</f>
        <v>Fixed</v>
      </c>
      <c r="AV30" s="15">
        <f t="shared" si="23"/>
        <v>0</v>
      </c>
    </row>
    <row r="31" spans="1:48" x14ac:dyDescent="0.3">
      <c r="A31" t="str">
        <f>Input!A52</f>
        <v>General BA</v>
      </c>
      <c r="B31" s="135">
        <f>INDEX(Input!$C$46:$AM$58,MATCH($A31,Input!$A$46:$A$58,0),MATCH(B$13,Input!$C$45:$AM$45,0))</f>
        <v>0</v>
      </c>
      <c r="C31" s="24">
        <f>IF(VLOOKUP($A31,Input!$A$46:$B$58,2,FALSE)="Percentage",D$22,IF(VLOOKUP($A31,Input!$A$46:$B$58,2,FALSE)="Fixed","Fixed",(C$22)))</f>
        <v>6</v>
      </c>
      <c r="D31" s="15">
        <f t="shared" si="12"/>
        <v>0</v>
      </c>
      <c r="F31" s="135">
        <f>INDEX(Input!$C$46:$AM$58,MATCH($A31,Input!$A$46:$A$58,0),MATCH(F$13,Input!$C$45:$AM$45,0))</f>
        <v>0</v>
      </c>
      <c r="G31" s="24">
        <f>IF(VLOOKUP($A31,Input!$A$46:$B$58,2,FALSE)="Percentage",H$22,IF(VLOOKUP($A31,Input!$A$46:$B$58,2,FALSE)="Fixed","Fixed",(G$22)))</f>
        <v>6</v>
      </c>
      <c r="H31" s="15">
        <f t="shared" si="13"/>
        <v>0</v>
      </c>
      <c r="J31" s="135">
        <f>INDEX(Input!$C$46:$AM$58,MATCH($A31,Input!$A$46:$A$58,0),MATCH(J$13,Input!$C$45:$AM$45,0))</f>
        <v>0</v>
      </c>
      <c r="K31" s="24">
        <f>IF(VLOOKUP($A31,Input!$A$46:$B$58,2,FALSE)="Percentage",L$22,IF(VLOOKUP($A31,Input!$A$46:$B$58,2,FALSE)="Fixed","Fixed",(K$22)))</f>
        <v>6</v>
      </c>
      <c r="L31" s="15">
        <f t="shared" si="14"/>
        <v>0</v>
      </c>
      <c r="N31" s="135">
        <f>INDEX(Input!$C$46:$AM$58,MATCH($A31,Input!$A$46:$A$58,0),MATCH(N$13,Input!$C$45:$AM$45,0))</f>
        <v>0</v>
      </c>
      <c r="O31" s="24">
        <f>IF(VLOOKUP($A31,Input!$A$46:$B$58,2,FALSE)="Percentage",P$22,IF(VLOOKUP($A31,Input!$A$46:$B$58,2,FALSE)="Fixed","Fixed",(O$22)))</f>
        <v>6</v>
      </c>
      <c r="P31" s="15">
        <f t="shared" si="15"/>
        <v>0</v>
      </c>
      <c r="R31" s="135">
        <f>INDEX(Input!$C$46:$AM$58,MATCH($A31,Input!$A$46:$A$58,0),MATCH(R$13,Input!$C$45:$AM$45,0))</f>
        <v>0</v>
      </c>
      <c r="S31" s="24">
        <f>IF(VLOOKUP($A31,Input!$A$46:$B$58,2,FALSE)="Percentage",T$22,IF(VLOOKUP($A31,Input!$A$46:$B$58,2,FALSE)="Fixed","Fixed",(S$22)))</f>
        <v>6</v>
      </c>
      <c r="T31" s="15">
        <f t="shared" si="16"/>
        <v>0</v>
      </c>
      <c r="V31" s="135">
        <f>INDEX(Input!$C$46:$AM$58,MATCH($A31,Input!$A$46:$A$58,0),MATCH(V$13,Input!$C$45:$AM$45,0))</f>
        <v>0</v>
      </c>
      <c r="W31" s="24">
        <f>IF(VLOOKUP($A31,Input!$A$46:$B$58,2,FALSE)="Percentage",X$22,IF(VLOOKUP($A31,Input!$A$46:$B$58,2,FALSE)="Fixed","Fixed",(W$22)))</f>
        <v>6</v>
      </c>
      <c r="X31" s="15">
        <f t="shared" si="17"/>
        <v>0</v>
      </c>
      <c r="Z31" s="135">
        <f>INDEX(Input!$C$46:$AM$58,MATCH($A31,Input!$A$46:$A$58,0),MATCH(Z$13,Input!$C$45:$AM$45,0))</f>
        <v>0</v>
      </c>
      <c r="AA31" s="24">
        <f>IF(VLOOKUP($A31,Input!$A$46:$B$58,2,FALSE)="Percentage",AB$22,IF(VLOOKUP($A31,Input!$A$46:$B$58,2,FALSE)="Fixed","Fixed",(AA$22)))</f>
        <v>6</v>
      </c>
      <c r="AB31" s="15">
        <f t="shared" si="18"/>
        <v>0</v>
      </c>
      <c r="AD31" s="135">
        <f>INDEX(Input!$C$46:$AM$58,MATCH($A31,Input!$A$46:$A$58,0),MATCH(AD$13,Input!$C$45:$AM$45,0))</f>
        <v>0</v>
      </c>
      <c r="AE31" s="24">
        <f>IF(VLOOKUP($A31,Input!$A$46:$B$58,2,FALSE)="Percentage",AF$22,IF(VLOOKUP($A31,Input!$A$46:$B$58,2,FALSE)="Fixed","Fixed",(AE$22)))</f>
        <v>6</v>
      </c>
      <c r="AF31" s="15">
        <f t="shared" si="19"/>
        <v>0</v>
      </c>
      <c r="AH31" s="135">
        <f>INDEX(Input!$C$46:$AM$58,MATCH($A31,Input!$A$46:$A$58,0),MATCH(AH$13,Input!$C$45:$AM$45,0))</f>
        <v>0</v>
      </c>
      <c r="AI31" s="24">
        <f>IF(VLOOKUP($A31,Input!$A$46:$B$58,2,FALSE)="Percentage",AJ$22,IF(VLOOKUP($A31,Input!$A$46:$B$58,2,FALSE)="Fixed","Fixed",(AI$22)))</f>
        <v>6</v>
      </c>
      <c r="AJ31" s="15">
        <f t="shared" si="20"/>
        <v>0</v>
      </c>
      <c r="AL31" s="135">
        <f>INDEX(Input!$C$46:$AM$58,MATCH($A31,Input!$A$46:$A$58,0),MATCH(AL$13,Input!$C$45:$AM$45,0))</f>
        <v>0</v>
      </c>
      <c r="AM31" s="24">
        <f>IF(VLOOKUP($A31,Input!$A$46:$B$58,2,FALSE)="Percentage",AN$22,IF(VLOOKUP($A31,Input!$A$46:$B$58,2,FALSE)="Fixed","Fixed",(AM$22)))</f>
        <v>6</v>
      </c>
      <c r="AN31" s="15">
        <f t="shared" si="21"/>
        <v>0</v>
      </c>
      <c r="AP31" s="135">
        <f>INDEX(Input!$C$46:$AM$58,MATCH($A31,Input!$A$46:$A$58,0),MATCH(AP$13,Input!$C$45:$AM$45,0))</f>
        <v>0</v>
      </c>
      <c r="AQ31" s="24">
        <f>IF(VLOOKUP($A31,Input!$A$46:$B$58,2,FALSE)="Percentage",AR$22,IF(VLOOKUP($A31,Input!$A$46:$B$58,2,FALSE)="Fixed","Fixed",(AQ$22)))</f>
        <v>6</v>
      </c>
      <c r="AR31" s="15">
        <f t="shared" si="22"/>
        <v>0</v>
      </c>
      <c r="AS31" s="7"/>
      <c r="AT31" s="135">
        <f>INDEX(Input!$C$46:$AM$58,MATCH($A31,Input!$A$46:$A$58,0),MATCH(AT$13,Input!$C$45:$AM$45,0))</f>
        <v>0</v>
      </c>
      <c r="AU31" s="24">
        <f>IF(VLOOKUP($A31,Input!$A$46:$B$58,2,FALSE)="Percentage",AV$22,IF(VLOOKUP($A31,Input!$A$46:$B$58,2,FALSE)="Fixed","Fixed",(AU$22)))</f>
        <v>6</v>
      </c>
      <c r="AV31" s="15">
        <f t="shared" si="23"/>
        <v>0</v>
      </c>
    </row>
    <row r="32" spans="1:48" x14ac:dyDescent="0.3">
      <c r="A32" t="str">
        <f>Input!A53</f>
        <v>IRMA True-Up</v>
      </c>
      <c r="B32" s="135">
        <f>INDEX(Input!$C$46:$AM$58,MATCH($A32,Input!$A$46:$A$58,0),MATCH(B$13,Input!$C$45:$AM$45,0))</f>
        <v>0</v>
      </c>
      <c r="C32" s="24">
        <f>IF(VLOOKUP($A32,Input!$A$46:$B$58,2,FALSE)="Percentage",D$22,IF(VLOOKUP($A32,Input!$A$46:$B$58,2,FALSE)="Fixed","Fixed",(C$22)))</f>
        <v>6</v>
      </c>
      <c r="D32" s="15">
        <f t="shared" si="12"/>
        <v>0</v>
      </c>
      <c r="F32" s="135">
        <f>INDEX(Input!$C$46:$AM$58,MATCH($A32,Input!$A$46:$A$58,0),MATCH(F$13,Input!$C$45:$AM$45,0))</f>
        <v>0</v>
      </c>
      <c r="G32" s="24">
        <f>IF(VLOOKUP($A32,Input!$A$46:$B$58,2,FALSE)="Percentage",H$22,IF(VLOOKUP($A32,Input!$A$46:$B$58,2,FALSE)="Fixed","Fixed",(G$22)))</f>
        <v>6</v>
      </c>
      <c r="H32" s="15">
        <f t="shared" si="13"/>
        <v>0</v>
      </c>
      <c r="J32" s="135">
        <f>INDEX(Input!$C$46:$AM$58,MATCH($A32,Input!$A$46:$A$58,0),MATCH(J$13,Input!$C$45:$AM$45,0))</f>
        <v>0</v>
      </c>
      <c r="K32" s="24">
        <f>IF(VLOOKUP($A32,Input!$A$46:$B$58,2,FALSE)="Percentage",L$22,IF(VLOOKUP($A32,Input!$A$46:$B$58,2,FALSE)="Fixed","Fixed",(K$22)))</f>
        <v>6</v>
      </c>
      <c r="L32" s="15">
        <f t="shared" si="14"/>
        <v>0</v>
      </c>
      <c r="N32" s="135">
        <f>INDEX(Input!$C$46:$AM$58,MATCH($A32,Input!$A$46:$A$58,0),MATCH(N$13,Input!$C$45:$AM$45,0))</f>
        <v>0</v>
      </c>
      <c r="O32" s="24">
        <f>IF(VLOOKUP($A32,Input!$A$46:$B$58,2,FALSE)="Percentage",P$22,IF(VLOOKUP($A32,Input!$A$46:$B$58,2,FALSE)="Fixed","Fixed",(O$22)))</f>
        <v>6</v>
      </c>
      <c r="P32" s="15">
        <f t="shared" si="15"/>
        <v>0</v>
      </c>
      <c r="R32" s="135">
        <f>INDEX(Input!$C$46:$AM$58,MATCH($A32,Input!$A$46:$A$58,0),MATCH(R$13,Input!$C$45:$AM$45,0))</f>
        <v>0</v>
      </c>
      <c r="S32" s="24">
        <f>IF(VLOOKUP($A32,Input!$A$46:$B$58,2,FALSE)="Percentage",T$22,IF(VLOOKUP($A32,Input!$A$46:$B$58,2,FALSE)="Fixed","Fixed",(S$22)))</f>
        <v>6</v>
      </c>
      <c r="T32" s="15">
        <f t="shared" si="16"/>
        <v>0</v>
      </c>
      <c r="V32" s="135">
        <f>INDEX(Input!$C$46:$AM$58,MATCH($A32,Input!$A$46:$A$58,0),MATCH(V$13,Input!$C$45:$AM$45,0))</f>
        <v>0</v>
      </c>
      <c r="W32" s="24">
        <f>IF(VLOOKUP($A32,Input!$A$46:$B$58,2,FALSE)="Percentage",X$22,IF(VLOOKUP($A32,Input!$A$46:$B$58,2,FALSE)="Fixed","Fixed",(W$22)))</f>
        <v>6</v>
      </c>
      <c r="X32" s="15">
        <f t="shared" si="17"/>
        <v>0</v>
      </c>
      <c r="Z32" s="135">
        <f>INDEX(Input!$C$46:$AM$58,MATCH($A32,Input!$A$46:$A$58,0),MATCH(Z$13,Input!$C$45:$AM$45,0))</f>
        <v>0</v>
      </c>
      <c r="AA32" s="24">
        <f>IF(VLOOKUP($A32,Input!$A$46:$B$58,2,FALSE)="Percentage",AB$22,IF(VLOOKUP($A32,Input!$A$46:$B$58,2,FALSE)="Fixed","Fixed",(AA$22)))</f>
        <v>6</v>
      </c>
      <c r="AB32" s="15">
        <f t="shared" si="18"/>
        <v>0</v>
      </c>
      <c r="AD32" s="135">
        <f>INDEX(Input!$C$46:$AM$58,MATCH($A32,Input!$A$46:$A$58,0),MATCH(AD$13,Input!$C$45:$AM$45,0))</f>
        <v>0</v>
      </c>
      <c r="AE32" s="24">
        <f>IF(VLOOKUP($A32,Input!$A$46:$B$58,2,FALSE)="Percentage",AF$22,IF(VLOOKUP($A32,Input!$A$46:$B$58,2,FALSE)="Fixed","Fixed",(AE$22)))</f>
        <v>6</v>
      </c>
      <c r="AF32" s="15">
        <f t="shared" si="19"/>
        <v>0</v>
      </c>
      <c r="AH32" s="135">
        <f>INDEX(Input!$C$46:$AM$58,MATCH($A32,Input!$A$46:$A$58,0),MATCH(AH$13,Input!$C$45:$AM$45,0))</f>
        <v>0</v>
      </c>
      <c r="AI32" s="24">
        <f>IF(VLOOKUP($A32,Input!$A$46:$B$58,2,FALSE)="Percentage",AJ$22,IF(VLOOKUP($A32,Input!$A$46:$B$58,2,FALSE)="Fixed","Fixed",(AI$22)))</f>
        <v>6</v>
      </c>
      <c r="AJ32" s="15">
        <f t="shared" si="20"/>
        <v>0</v>
      </c>
      <c r="AL32" s="135">
        <f>INDEX(Input!$C$46:$AM$58,MATCH($A32,Input!$A$46:$A$58,0),MATCH(AL$13,Input!$C$45:$AM$45,0))</f>
        <v>0</v>
      </c>
      <c r="AM32" s="24">
        <f>IF(VLOOKUP($A32,Input!$A$46:$B$58,2,FALSE)="Percentage",AN$22,IF(VLOOKUP($A32,Input!$A$46:$B$58,2,FALSE)="Fixed","Fixed",(AM$22)))</f>
        <v>6</v>
      </c>
      <c r="AN32" s="15">
        <f t="shared" si="21"/>
        <v>0</v>
      </c>
      <c r="AP32" s="135">
        <f>INDEX(Input!$C$46:$AM$58,MATCH($A32,Input!$A$46:$A$58,0),MATCH(AP$13,Input!$C$45:$AM$45,0))</f>
        <v>0</v>
      </c>
      <c r="AQ32" s="24">
        <f>IF(VLOOKUP($A32,Input!$A$46:$B$58,2,FALSE)="Percentage",AR$22,IF(VLOOKUP($A32,Input!$A$46:$B$58,2,FALSE)="Fixed","Fixed",(AQ$22)))</f>
        <v>6</v>
      </c>
      <c r="AR32" s="15">
        <f t="shared" si="22"/>
        <v>0</v>
      </c>
      <c r="AS32" s="7"/>
      <c r="AT32" s="135">
        <f>INDEX(Input!$C$46:$AM$58,MATCH($A32,Input!$A$46:$A$58,0),MATCH(AT$13,Input!$C$45:$AM$45,0))</f>
        <v>0</v>
      </c>
      <c r="AU32" s="24">
        <f>IF(VLOOKUP($A32,Input!$A$46:$B$58,2,FALSE)="Percentage",AV$22,IF(VLOOKUP($A32,Input!$A$46:$B$58,2,FALSE)="Fixed","Fixed",(AU$22)))</f>
        <v>6</v>
      </c>
      <c r="AV32" s="15">
        <f t="shared" si="23"/>
        <v>0</v>
      </c>
    </row>
    <row r="33" spans="1:48" x14ac:dyDescent="0.3">
      <c r="A33" t="str">
        <f>Input!A54</f>
        <v>CAP Interim True-Up</v>
      </c>
      <c r="B33" s="135">
        <f>INDEX(Input!$C$46:$AM$58,MATCH($A33,Input!$A$46:$A$58,0),MATCH(B$13,Input!$C$45:$AM$45,0))</f>
        <v>0</v>
      </c>
      <c r="C33" s="24" t="str">
        <f>IF(VLOOKUP($A33,Input!$A$46:$B$58,2,FALSE)="Percentage",D$22,IF(VLOOKUP($A33,Input!$A$46:$B$58,2,FALSE)="Fixed","Fixed",(C$22)))</f>
        <v>Fixed</v>
      </c>
      <c r="D33" s="15">
        <f t="shared" si="12"/>
        <v>0</v>
      </c>
      <c r="F33" s="135">
        <f>INDEX(Input!$C$46:$AM$58,MATCH($A33,Input!$A$46:$A$58,0),MATCH(F$13,Input!$C$45:$AM$45,0))</f>
        <v>0</v>
      </c>
      <c r="G33" s="24" t="str">
        <f>IF(VLOOKUP($A33,Input!$A$46:$B$58,2,FALSE)="Percentage",H$22,IF(VLOOKUP($A33,Input!$A$46:$B$58,2,FALSE)="Fixed","Fixed",(G$22)))</f>
        <v>Fixed</v>
      </c>
      <c r="H33" s="15">
        <f t="shared" si="13"/>
        <v>0</v>
      </c>
      <c r="J33" s="135">
        <f>INDEX(Input!$C$46:$AM$58,MATCH($A33,Input!$A$46:$A$58,0),MATCH(J$13,Input!$C$45:$AM$45,0))</f>
        <v>0</v>
      </c>
      <c r="K33" s="24" t="str">
        <f>IF(VLOOKUP($A33,Input!$A$46:$B$58,2,FALSE)="Percentage",L$22,IF(VLOOKUP($A33,Input!$A$46:$B$58,2,FALSE)="Fixed","Fixed",(K$22)))</f>
        <v>Fixed</v>
      </c>
      <c r="L33" s="15">
        <f t="shared" si="14"/>
        <v>0</v>
      </c>
      <c r="N33" s="135">
        <f>INDEX(Input!$C$46:$AM$58,MATCH($A33,Input!$A$46:$A$58,0),MATCH(N$13,Input!$C$45:$AM$45,0))</f>
        <v>0</v>
      </c>
      <c r="O33" s="24" t="str">
        <f>IF(VLOOKUP($A33,Input!$A$46:$B$58,2,FALSE)="Percentage",P$22,IF(VLOOKUP($A33,Input!$A$46:$B$58,2,FALSE)="Fixed","Fixed",(O$22)))</f>
        <v>Fixed</v>
      </c>
      <c r="P33" s="15">
        <f t="shared" si="15"/>
        <v>0</v>
      </c>
      <c r="R33" s="135">
        <f>INDEX(Input!$C$46:$AM$58,MATCH($A33,Input!$A$46:$A$58,0),MATCH(R$13,Input!$C$45:$AM$45,0))</f>
        <v>0</v>
      </c>
      <c r="S33" s="24" t="str">
        <f>IF(VLOOKUP($A33,Input!$A$46:$B$58,2,FALSE)="Percentage",T$22,IF(VLOOKUP($A33,Input!$A$46:$B$58,2,FALSE)="Fixed","Fixed",(S$22)))</f>
        <v>Fixed</v>
      </c>
      <c r="T33" s="15">
        <f t="shared" si="16"/>
        <v>0</v>
      </c>
      <c r="V33" s="135">
        <f>INDEX(Input!$C$46:$AM$58,MATCH($A33,Input!$A$46:$A$58,0),MATCH(V$13,Input!$C$45:$AM$45,0))</f>
        <v>0</v>
      </c>
      <c r="W33" s="24" t="str">
        <f>IF(VLOOKUP($A33,Input!$A$46:$B$58,2,FALSE)="Percentage",X$22,IF(VLOOKUP($A33,Input!$A$46:$B$58,2,FALSE)="Fixed","Fixed",(W$22)))</f>
        <v>Fixed</v>
      </c>
      <c r="X33" s="15">
        <f t="shared" si="17"/>
        <v>0</v>
      </c>
      <c r="Z33" s="135">
        <f>INDEX(Input!$C$46:$AM$58,MATCH($A33,Input!$A$46:$A$58,0),MATCH(Z$13,Input!$C$45:$AM$45,0))</f>
        <v>0</v>
      </c>
      <c r="AA33" s="24" t="str">
        <f>IF(VLOOKUP($A33,Input!$A$46:$B$58,2,FALSE)="Percentage",AB$22,IF(VLOOKUP($A33,Input!$A$46:$B$58,2,FALSE)="Fixed","Fixed",(AA$22)))</f>
        <v>Fixed</v>
      </c>
      <c r="AB33" s="15">
        <f t="shared" si="18"/>
        <v>0</v>
      </c>
      <c r="AD33" s="135">
        <f>INDEX(Input!$C$46:$AM$58,MATCH($A33,Input!$A$46:$A$58,0),MATCH(AD$13,Input!$C$45:$AM$45,0))</f>
        <v>0</v>
      </c>
      <c r="AE33" s="24" t="str">
        <f>IF(VLOOKUP($A33,Input!$A$46:$B$58,2,FALSE)="Percentage",AF$22,IF(VLOOKUP($A33,Input!$A$46:$B$58,2,FALSE)="Fixed","Fixed",(AE$22)))</f>
        <v>Fixed</v>
      </c>
      <c r="AF33" s="15">
        <f t="shared" si="19"/>
        <v>0</v>
      </c>
      <c r="AH33" s="135">
        <f>INDEX(Input!$C$46:$AM$58,MATCH($A33,Input!$A$46:$A$58,0),MATCH(AH$13,Input!$C$45:$AM$45,0))</f>
        <v>0</v>
      </c>
      <c r="AI33" s="24" t="str">
        <f>IF(VLOOKUP($A33,Input!$A$46:$B$58,2,FALSE)="Percentage",AJ$22,IF(VLOOKUP($A33,Input!$A$46:$B$58,2,FALSE)="Fixed","Fixed",(AI$22)))</f>
        <v>Fixed</v>
      </c>
      <c r="AJ33" s="15">
        <f t="shared" si="20"/>
        <v>0</v>
      </c>
      <c r="AL33" s="135">
        <f>INDEX(Input!$C$46:$AM$58,MATCH($A33,Input!$A$46:$A$58,0),MATCH(AL$13,Input!$C$45:$AM$45,0))</f>
        <v>0</v>
      </c>
      <c r="AM33" s="24" t="str">
        <f>IF(VLOOKUP($A33,Input!$A$46:$B$58,2,FALSE)="Percentage",AN$22,IF(VLOOKUP($A33,Input!$A$46:$B$58,2,FALSE)="Fixed","Fixed",(AM$22)))</f>
        <v>Fixed</v>
      </c>
      <c r="AN33" s="15">
        <f t="shared" si="21"/>
        <v>0</v>
      </c>
      <c r="AP33" s="135">
        <f>INDEX(Input!$C$46:$AM$58,MATCH($A33,Input!$A$46:$A$58,0),MATCH(AP$13,Input!$C$45:$AM$45,0))</f>
        <v>0</v>
      </c>
      <c r="AQ33" s="24" t="str">
        <f>IF(VLOOKUP($A33,Input!$A$46:$B$58,2,FALSE)="Percentage",AR$22,IF(VLOOKUP($A33,Input!$A$46:$B$58,2,FALSE)="Fixed","Fixed",(AQ$22)))</f>
        <v>Fixed</v>
      </c>
      <c r="AR33" s="15">
        <f t="shared" si="22"/>
        <v>0</v>
      </c>
      <c r="AS33" s="7"/>
      <c r="AT33" s="135">
        <f>INDEX(Input!$C$46:$AM$58,MATCH($A33,Input!$A$46:$A$58,0),MATCH(AT$13,Input!$C$45:$AM$45,0))</f>
        <v>0</v>
      </c>
      <c r="AU33" s="24" t="str">
        <f>IF(VLOOKUP($A33,Input!$A$46:$B$58,2,FALSE)="Percentage",AV$22,IF(VLOOKUP($A33,Input!$A$46:$B$58,2,FALSE)="Fixed","Fixed",(AU$22)))</f>
        <v>Fixed</v>
      </c>
      <c r="AV33" s="15">
        <f t="shared" si="23"/>
        <v>0</v>
      </c>
    </row>
    <row r="34" spans="1:48" x14ac:dyDescent="0.3">
      <c r="A34" t="str">
        <f>Input!A55</f>
        <v>Pension Cost BA</v>
      </c>
      <c r="B34" s="135">
        <f>INDEX(Input!$C$46:$AM$58,MATCH($A34,Input!$A$46:$A$58,0),MATCH(B$13,Input!$C$45:$AM$45,0))</f>
        <v>0</v>
      </c>
      <c r="C34" s="24">
        <f>IF(VLOOKUP($A34,Input!$A$46:$B$58,2,FALSE)="Percentage",D$22,IF(VLOOKUP($A34,Input!$A$46:$B$58,2,FALSE)="Fixed","Fixed",(C$22)))</f>
        <v>6</v>
      </c>
      <c r="D34" s="15">
        <f t="shared" si="12"/>
        <v>0</v>
      </c>
      <c r="F34" s="135">
        <f>INDEX(Input!$C$46:$AM$58,MATCH($A34,Input!$A$46:$A$58,0),MATCH(F$13,Input!$C$45:$AM$45,0))</f>
        <v>0</v>
      </c>
      <c r="G34" s="24">
        <f>IF(VLOOKUP($A34,Input!$A$46:$B$58,2,FALSE)="Percentage",H$22,IF(VLOOKUP($A34,Input!$A$46:$B$58,2,FALSE)="Fixed","Fixed",(G$22)))</f>
        <v>6</v>
      </c>
      <c r="H34" s="15">
        <f t="shared" si="13"/>
        <v>0</v>
      </c>
      <c r="J34" s="135">
        <f>INDEX(Input!$C$46:$AM$58,MATCH($A34,Input!$A$46:$A$58,0),MATCH(J$13,Input!$C$45:$AM$45,0))</f>
        <v>0</v>
      </c>
      <c r="K34" s="24">
        <f>IF(VLOOKUP($A34,Input!$A$46:$B$58,2,FALSE)="Percentage",L$22,IF(VLOOKUP($A34,Input!$A$46:$B$58,2,FALSE)="Fixed","Fixed",(K$22)))</f>
        <v>6</v>
      </c>
      <c r="L34" s="15">
        <f t="shared" si="14"/>
        <v>0</v>
      </c>
      <c r="N34" s="135">
        <f>INDEX(Input!$C$46:$AM$58,MATCH($A34,Input!$A$46:$A$58,0),MATCH(N$13,Input!$C$45:$AM$45,0))</f>
        <v>0</v>
      </c>
      <c r="O34" s="24">
        <f>IF(VLOOKUP($A34,Input!$A$46:$B$58,2,FALSE)="Percentage",P$22,IF(VLOOKUP($A34,Input!$A$46:$B$58,2,FALSE)="Fixed","Fixed",(O$22)))</f>
        <v>6</v>
      </c>
      <c r="P34" s="15">
        <f t="shared" si="15"/>
        <v>0</v>
      </c>
      <c r="R34" s="135">
        <f>INDEX(Input!$C$46:$AM$58,MATCH($A34,Input!$A$46:$A$58,0),MATCH(R$13,Input!$C$45:$AM$45,0))</f>
        <v>0</v>
      </c>
      <c r="S34" s="24">
        <f>IF(VLOOKUP($A34,Input!$A$46:$B$58,2,FALSE)="Percentage",T$22,IF(VLOOKUP($A34,Input!$A$46:$B$58,2,FALSE)="Fixed","Fixed",(S$22)))</f>
        <v>6</v>
      </c>
      <c r="T34" s="15">
        <f t="shared" si="16"/>
        <v>0</v>
      </c>
      <c r="V34" s="135">
        <f>INDEX(Input!$C$46:$AM$58,MATCH($A34,Input!$A$46:$A$58,0),MATCH(V$13,Input!$C$45:$AM$45,0))</f>
        <v>0</v>
      </c>
      <c r="W34" s="24">
        <f>IF(VLOOKUP($A34,Input!$A$46:$B$58,2,FALSE)="Percentage",X$22,IF(VLOOKUP($A34,Input!$A$46:$B$58,2,FALSE)="Fixed","Fixed",(W$22)))</f>
        <v>6</v>
      </c>
      <c r="X34" s="15">
        <f t="shared" si="17"/>
        <v>0</v>
      </c>
      <c r="Z34" s="135">
        <f>INDEX(Input!$C$46:$AM$58,MATCH($A34,Input!$A$46:$A$58,0),MATCH(Z$13,Input!$C$45:$AM$45,0))</f>
        <v>0</v>
      </c>
      <c r="AA34" s="24">
        <f>IF(VLOOKUP($A34,Input!$A$46:$B$58,2,FALSE)="Percentage",AB$22,IF(VLOOKUP($A34,Input!$A$46:$B$58,2,FALSE)="Fixed","Fixed",(AA$22)))</f>
        <v>6</v>
      </c>
      <c r="AB34" s="15">
        <f t="shared" si="18"/>
        <v>0</v>
      </c>
      <c r="AD34" s="135">
        <f>INDEX(Input!$C$46:$AM$58,MATCH($A34,Input!$A$46:$A$58,0),MATCH(AD$13,Input!$C$45:$AM$45,0))</f>
        <v>0</v>
      </c>
      <c r="AE34" s="24">
        <f>IF(VLOOKUP($A34,Input!$A$46:$B$58,2,FALSE)="Percentage",AF$22,IF(VLOOKUP($A34,Input!$A$46:$B$58,2,FALSE)="Fixed","Fixed",(AE$22)))</f>
        <v>6</v>
      </c>
      <c r="AF34" s="15">
        <f t="shared" si="19"/>
        <v>0</v>
      </c>
      <c r="AH34" s="135">
        <f>INDEX(Input!$C$46:$AM$58,MATCH($A34,Input!$A$46:$A$58,0),MATCH(AH$13,Input!$C$45:$AM$45,0))</f>
        <v>0</v>
      </c>
      <c r="AI34" s="24">
        <f>IF(VLOOKUP($A34,Input!$A$46:$B$58,2,FALSE)="Percentage",AJ$22,IF(VLOOKUP($A34,Input!$A$46:$B$58,2,FALSE)="Fixed","Fixed",(AI$22)))</f>
        <v>6</v>
      </c>
      <c r="AJ34" s="15">
        <f t="shared" si="20"/>
        <v>0</v>
      </c>
      <c r="AL34" s="135">
        <f>INDEX(Input!$C$46:$AM$58,MATCH($A34,Input!$A$46:$A$58,0),MATCH(AL$13,Input!$C$45:$AM$45,0))</f>
        <v>0</v>
      </c>
      <c r="AM34" s="24">
        <f>IF(VLOOKUP($A34,Input!$A$46:$B$58,2,FALSE)="Percentage",AN$22,IF(VLOOKUP($A34,Input!$A$46:$B$58,2,FALSE)="Fixed","Fixed",(AM$22)))</f>
        <v>6</v>
      </c>
      <c r="AN34" s="15">
        <f t="shared" si="21"/>
        <v>0</v>
      </c>
      <c r="AP34" s="135">
        <f>INDEX(Input!$C$46:$AM$58,MATCH($A34,Input!$A$46:$A$58,0),MATCH(AP$13,Input!$C$45:$AM$45,0))</f>
        <v>0</v>
      </c>
      <c r="AQ34" s="24">
        <f>IF(VLOOKUP($A34,Input!$A$46:$B$58,2,FALSE)="Percentage",AR$22,IF(VLOOKUP($A34,Input!$A$46:$B$58,2,FALSE)="Fixed","Fixed",(AQ$22)))</f>
        <v>6</v>
      </c>
      <c r="AR34" s="15">
        <f t="shared" si="22"/>
        <v>0</v>
      </c>
      <c r="AS34" s="7"/>
      <c r="AT34" s="135">
        <f>INDEX(Input!$C$46:$AM$58,MATCH($A34,Input!$A$46:$A$58,0),MATCH(AT$13,Input!$C$45:$AM$45,0))</f>
        <v>0</v>
      </c>
      <c r="AU34" s="24">
        <f>IF(VLOOKUP($A34,Input!$A$46:$B$58,2,FALSE)="Percentage",AV$22,IF(VLOOKUP($A34,Input!$A$46:$B$58,2,FALSE)="Fixed","Fixed",(AU$22)))</f>
        <v>6</v>
      </c>
      <c r="AV34" s="15">
        <f t="shared" si="23"/>
        <v>0</v>
      </c>
    </row>
    <row r="35" spans="1:48" x14ac:dyDescent="0.3">
      <c r="A35" t="str">
        <f>Input!A56</f>
        <v>Healthcare Cost BA</v>
      </c>
      <c r="B35" s="135">
        <f>INDEX(Input!$C$46:$AM$58,MATCH($A35,Input!$A$46:$A$58,0),MATCH(B$13,Input!$C$45:$AM$45,0))</f>
        <v>0</v>
      </c>
      <c r="C35" s="24" t="str">
        <f>IF(VLOOKUP($A35,Input!$A$46:$B$58,2,FALSE)="Percentage",D$22,IF(VLOOKUP($A35,Input!$A$46:$B$58,2,FALSE)="Fixed","Fixed",(C$22)))</f>
        <v>Fixed</v>
      </c>
      <c r="D35" s="15">
        <f t="shared" si="12"/>
        <v>0</v>
      </c>
      <c r="F35" s="135">
        <f>INDEX(Input!$C$46:$AM$58,MATCH($A35,Input!$A$46:$A$58,0),MATCH(F$13,Input!$C$45:$AM$45,0))</f>
        <v>0</v>
      </c>
      <c r="G35" s="24" t="str">
        <f>IF(VLOOKUP($A35,Input!$A$46:$B$58,2,FALSE)="Percentage",H$22,IF(VLOOKUP($A35,Input!$A$46:$B$58,2,FALSE)="Fixed","Fixed",(G$22)))</f>
        <v>Fixed</v>
      </c>
      <c r="H35" s="15">
        <f t="shared" si="13"/>
        <v>0</v>
      </c>
      <c r="J35" s="135">
        <f>INDEX(Input!$C$46:$AM$58,MATCH($A35,Input!$A$46:$A$58,0),MATCH(J$13,Input!$C$45:$AM$45,0))</f>
        <v>0</v>
      </c>
      <c r="K35" s="24" t="str">
        <f>IF(VLOOKUP($A35,Input!$A$46:$B$58,2,FALSE)="Percentage",L$22,IF(VLOOKUP($A35,Input!$A$46:$B$58,2,FALSE)="Fixed","Fixed",(K$22)))</f>
        <v>Fixed</v>
      </c>
      <c r="L35" s="15">
        <f t="shared" si="14"/>
        <v>0</v>
      </c>
      <c r="N35" s="135">
        <f>INDEX(Input!$C$46:$AM$58,MATCH($A35,Input!$A$46:$A$58,0),MATCH(N$13,Input!$C$45:$AM$45,0))</f>
        <v>0</v>
      </c>
      <c r="O35" s="24" t="str">
        <f>IF(VLOOKUP($A35,Input!$A$46:$B$58,2,FALSE)="Percentage",P$22,IF(VLOOKUP($A35,Input!$A$46:$B$58,2,FALSE)="Fixed","Fixed",(O$22)))</f>
        <v>Fixed</v>
      </c>
      <c r="P35" s="15">
        <f t="shared" si="15"/>
        <v>0</v>
      </c>
      <c r="R35" s="135">
        <f>INDEX(Input!$C$46:$AM$58,MATCH($A35,Input!$A$46:$A$58,0),MATCH(R$13,Input!$C$45:$AM$45,0))</f>
        <v>0</v>
      </c>
      <c r="S35" s="24" t="str">
        <f>IF(VLOOKUP($A35,Input!$A$46:$B$58,2,FALSE)="Percentage",T$22,IF(VLOOKUP($A35,Input!$A$46:$B$58,2,FALSE)="Fixed","Fixed",(S$22)))</f>
        <v>Fixed</v>
      </c>
      <c r="T35" s="15">
        <f t="shared" si="16"/>
        <v>0</v>
      </c>
      <c r="V35" s="135">
        <f>INDEX(Input!$C$46:$AM$58,MATCH($A35,Input!$A$46:$A$58,0),MATCH(V$13,Input!$C$45:$AM$45,0))</f>
        <v>0</v>
      </c>
      <c r="W35" s="24" t="str">
        <f>IF(VLOOKUP($A35,Input!$A$46:$B$58,2,FALSE)="Percentage",X$22,IF(VLOOKUP($A35,Input!$A$46:$B$58,2,FALSE)="Fixed","Fixed",(W$22)))</f>
        <v>Fixed</v>
      </c>
      <c r="X35" s="15">
        <f t="shared" si="17"/>
        <v>0</v>
      </c>
      <c r="Z35" s="135">
        <f>INDEX(Input!$C$46:$AM$58,MATCH($A35,Input!$A$46:$A$58,0),MATCH(Z$13,Input!$C$45:$AM$45,0))</f>
        <v>0</v>
      </c>
      <c r="AA35" s="24" t="str">
        <f>IF(VLOOKUP($A35,Input!$A$46:$B$58,2,FALSE)="Percentage",AB$22,IF(VLOOKUP($A35,Input!$A$46:$B$58,2,FALSE)="Fixed","Fixed",(AA$22)))</f>
        <v>Fixed</v>
      </c>
      <c r="AB35" s="15">
        <f t="shared" si="18"/>
        <v>0</v>
      </c>
      <c r="AD35" s="135">
        <f>INDEX(Input!$C$46:$AM$58,MATCH($A35,Input!$A$46:$A$58,0),MATCH(AD$13,Input!$C$45:$AM$45,0))</f>
        <v>0</v>
      </c>
      <c r="AE35" s="24" t="str">
        <f>IF(VLOOKUP($A35,Input!$A$46:$B$58,2,FALSE)="Percentage",AF$22,IF(VLOOKUP($A35,Input!$A$46:$B$58,2,FALSE)="Fixed","Fixed",(AE$22)))</f>
        <v>Fixed</v>
      </c>
      <c r="AF35" s="15">
        <f t="shared" si="19"/>
        <v>0</v>
      </c>
      <c r="AH35" s="135">
        <f>INDEX(Input!$C$46:$AM$58,MATCH($A35,Input!$A$46:$A$58,0),MATCH(AH$13,Input!$C$45:$AM$45,0))</f>
        <v>0</v>
      </c>
      <c r="AI35" s="24" t="str">
        <f>IF(VLOOKUP($A35,Input!$A$46:$B$58,2,FALSE)="Percentage",AJ$22,IF(VLOOKUP($A35,Input!$A$46:$B$58,2,FALSE)="Fixed","Fixed",(AI$22)))</f>
        <v>Fixed</v>
      </c>
      <c r="AJ35" s="15">
        <f t="shared" si="20"/>
        <v>0</v>
      </c>
      <c r="AL35" s="135">
        <f>INDEX(Input!$C$46:$AM$58,MATCH($A35,Input!$A$46:$A$58,0),MATCH(AL$13,Input!$C$45:$AM$45,0))</f>
        <v>0</v>
      </c>
      <c r="AM35" s="24" t="str">
        <f>IF(VLOOKUP($A35,Input!$A$46:$B$58,2,FALSE)="Percentage",AN$22,IF(VLOOKUP($A35,Input!$A$46:$B$58,2,FALSE)="Fixed","Fixed",(AM$22)))</f>
        <v>Fixed</v>
      </c>
      <c r="AN35" s="15">
        <f t="shared" si="21"/>
        <v>0</v>
      </c>
      <c r="AP35" s="135">
        <f>INDEX(Input!$C$46:$AM$58,MATCH($A35,Input!$A$46:$A$58,0),MATCH(AP$13,Input!$C$45:$AM$45,0))</f>
        <v>0</v>
      </c>
      <c r="AQ35" s="24" t="str">
        <f>IF(VLOOKUP($A35,Input!$A$46:$B$58,2,FALSE)="Percentage",AR$22,IF(VLOOKUP($A35,Input!$A$46:$B$58,2,FALSE)="Fixed","Fixed",(AQ$22)))</f>
        <v>Fixed</v>
      </c>
      <c r="AR35" s="15">
        <f t="shared" si="22"/>
        <v>0</v>
      </c>
      <c r="AS35" s="7"/>
      <c r="AT35" s="135">
        <f>INDEX(Input!$C$46:$AM$58,MATCH($A35,Input!$A$46:$A$58,0),MATCH(AT$13,Input!$C$45:$AM$45,0))</f>
        <v>0</v>
      </c>
      <c r="AU35" s="24" t="str">
        <f>IF(VLOOKUP($A35,Input!$A$46:$B$58,2,FALSE)="Percentage",AV$22,IF(VLOOKUP($A35,Input!$A$46:$B$58,2,FALSE)="Fixed","Fixed",(AU$22)))</f>
        <v>Fixed</v>
      </c>
      <c r="AV35" s="15">
        <f t="shared" si="23"/>
        <v>0</v>
      </c>
    </row>
    <row r="36" spans="1:48" x14ac:dyDescent="0.3">
      <c r="A36" t="str">
        <f>Input!A57</f>
        <v>LIRA True Up</v>
      </c>
      <c r="B36" s="135">
        <f>INDEX(Input!$C$46:$AM$58,MATCH($A36,Input!$A$46:$A$58,0),MATCH(B$13,Input!$C$45:$AM$45,0))</f>
        <v>0</v>
      </c>
      <c r="C36" s="24" t="str">
        <f>IF(VLOOKUP($A36,Input!$A$46:$B$58,2,FALSE)="Percentage",D$22,IF(VLOOKUP($A36,Input!$A$46:$B$58,2,FALSE)="Fixed","Fixed",(C$22)))</f>
        <v>Fixed</v>
      </c>
      <c r="D36" s="15">
        <f t="shared" si="12"/>
        <v>0</v>
      </c>
      <c r="F36" s="135">
        <f>INDEX(Input!$C$46:$AM$58,MATCH($A36,Input!$A$46:$A$58,0),MATCH(F$13,Input!$C$45:$AM$45,0))</f>
        <v>0</v>
      </c>
      <c r="G36" s="24" t="str">
        <f>IF(VLOOKUP($A36,Input!$A$46:$B$58,2,FALSE)="Percentage",H$22,IF(VLOOKUP($A36,Input!$A$46:$B$58,2,FALSE)="Fixed","Fixed",(G$22)))</f>
        <v>Fixed</v>
      </c>
      <c r="H36" s="15">
        <f t="shared" si="13"/>
        <v>0</v>
      </c>
      <c r="J36" s="135">
        <f>INDEX(Input!$C$46:$AM$58,MATCH($A36,Input!$A$46:$A$58,0),MATCH(J$13,Input!$C$45:$AM$45,0))</f>
        <v>0</v>
      </c>
      <c r="K36" s="24" t="str">
        <f>IF(VLOOKUP($A36,Input!$A$46:$B$58,2,FALSE)="Percentage",L$22,IF(VLOOKUP($A36,Input!$A$46:$B$58,2,FALSE)="Fixed","Fixed",(K$22)))</f>
        <v>Fixed</v>
      </c>
      <c r="L36" s="15">
        <f t="shared" si="14"/>
        <v>0</v>
      </c>
      <c r="N36" s="135">
        <f>INDEX(Input!$C$46:$AM$58,MATCH($A36,Input!$A$46:$A$58,0),MATCH(N$13,Input!$C$45:$AM$45,0))</f>
        <v>0</v>
      </c>
      <c r="O36" s="24" t="str">
        <f>IF(VLOOKUP($A36,Input!$A$46:$B$58,2,FALSE)="Percentage",P$22,IF(VLOOKUP($A36,Input!$A$46:$B$58,2,FALSE)="Fixed","Fixed",(O$22)))</f>
        <v>Fixed</v>
      </c>
      <c r="P36" s="15">
        <f t="shared" si="15"/>
        <v>0</v>
      </c>
      <c r="R36" s="135">
        <f>INDEX(Input!$C$46:$AM$58,MATCH($A36,Input!$A$46:$A$58,0),MATCH(R$13,Input!$C$45:$AM$45,0))</f>
        <v>0</v>
      </c>
      <c r="S36" s="24" t="str">
        <f>IF(VLOOKUP($A36,Input!$A$46:$B$58,2,FALSE)="Percentage",T$22,IF(VLOOKUP($A36,Input!$A$46:$B$58,2,FALSE)="Fixed","Fixed",(S$22)))</f>
        <v>Fixed</v>
      </c>
      <c r="T36" s="15">
        <f t="shared" si="16"/>
        <v>0</v>
      </c>
      <c r="V36" s="135">
        <f>INDEX(Input!$C$46:$AM$58,MATCH($A36,Input!$A$46:$A$58,0),MATCH(V$13,Input!$C$45:$AM$45,0))</f>
        <v>0</v>
      </c>
      <c r="W36" s="24" t="str">
        <f>IF(VLOOKUP($A36,Input!$A$46:$B$58,2,FALSE)="Percentage",X$22,IF(VLOOKUP($A36,Input!$A$46:$B$58,2,FALSE)="Fixed","Fixed",(W$22)))</f>
        <v>Fixed</v>
      </c>
      <c r="X36" s="15">
        <f t="shared" si="17"/>
        <v>0</v>
      </c>
      <c r="Z36" s="135">
        <f>INDEX(Input!$C$46:$AM$58,MATCH($A36,Input!$A$46:$A$58,0),MATCH(Z$13,Input!$C$45:$AM$45,0))</f>
        <v>0</v>
      </c>
      <c r="AA36" s="24" t="str">
        <f>IF(VLOOKUP($A36,Input!$A$46:$B$58,2,FALSE)="Percentage",AB$22,IF(VLOOKUP($A36,Input!$A$46:$B$58,2,FALSE)="Fixed","Fixed",(AA$22)))</f>
        <v>Fixed</v>
      </c>
      <c r="AB36" s="15">
        <f t="shared" si="18"/>
        <v>0</v>
      </c>
      <c r="AD36" s="135">
        <f>INDEX(Input!$C$46:$AM$58,MATCH($A36,Input!$A$46:$A$58,0),MATCH(AD$13,Input!$C$45:$AM$45,0))</f>
        <v>0</v>
      </c>
      <c r="AE36" s="24" t="str">
        <f>IF(VLOOKUP($A36,Input!$A$46:$B$58,2,FALSE)="Percentage",AF$22,IF(VLOOKUP($A36,Input!$A$46:$B$58,2,FALSE)="Fixed","Fixed",(AE$22)))</f>
        <v>Fixed</v>
      </c>
      <c r="AF36" s="15">
        <f t="shared" si="19"/>
        <v>0</v>
      </c>
      <c r="AH36" s="135">
        <f>INDEX(Input!$C$46:$AM$58,MATCH($A36,Input!$A$46:$A$58,0),MATCH(AH$13,Input!$C$45:$AM$45,0))</f>
        <v>0</v>
      </c>
      <c r="AI36" s="24" t="str">
        <f>IF(VLOOKUP($A36,Input!$A$46:$B$58,2,FALSE)="Percentage",AJ$22,IF(VLOOKUP($A36,Input!$A$46:$B$58,2,FALSE)="Fixed","Fixed",(AI$22)))</f>
        <v>Fixed</v>
      </c>
      <c r="AJ36" s="15">
        <f t="shared" si="20"/>
        <v>0</v>
      </c>
      <c r="AL36" s="135">
        <f>INDEX(Input!$C$46:$AM$58,MATCH($A36,Input!$A$46:$A$58,0),MATCH(AL$13,Input!$C$45:$AM$45,0))</f>
        <v>0</v>
      </c>
      <c r="AM36" s="24" t="str">
        <f>IF(VLOOKUP($A36,Input!$A$46:$B$58,2,FALSE)="Percentage",AN$22,IF(VLOOKUP($A36,Input!$A$46:$B$58,2,FALSE)="Fixed","Fixed",(AM$22)))</f>
        <v>Fixed</v>
      </c>
      <c r="AN36" s="15">
        <f t="shared" si="21"/>
        <v>0</v>
      </c>
      <c r="AP36" s="135">
        <f>INDEX(Input!$C$46:$AM$58,MATCH($A36,Input!$A$46:$A$58,0),MATCH(AP$13,Input!$C$45:$AM$45,0))</f>
        <v>0</v>
      </c>
      <c r="AQ36" s="24" t="str">
        <f>IF(VLOOKUP($A36,Input!$A$46:$B$58,2,FALSE)="Percentage",AR$22,IF(VLOOKUP($A36,Input!$A$46:$B$58,2,FALSE)="Fixed","Fixed",(AQ$22)))</f>
        <v>Fixed</v>
      </c>
      <c r="AR36" s="15">
        <f t="shared" si="22"/>
        <v>0</v>
      </c>
      <c r="AS36" s="7"/>
      <c r="AT36" s="135">
        <f>INDEX(Input!$C$46:$AM$58,MATCH($A36,Input!$A$46:$A$58,0),MATCH(AT$13,Input!$C$45:$AM$45,0))</f>
        <v>0</v>
      </c>
      <c r="AU36" s="24" t="str">
        <f>IF(VLOOKUP($A36,Input!$A$46:$B$58,2,FALSE)="Percentage",AV$22,IF(VLOOKUP($A36,Input!$A$46:$B$58,2,FALSE)="Fixed","Fixed",(AU$22)))</f>
        <v>Fixed</v>
      </c>
      <c r="AV36" s="15">
        <f t="shared" si="23"/>
        <v>0</v>
      </c>
    </row>
    <row r="37" spans="1:48" x14ac:dyDescent="0.3">
      <c r="A37" t="str">
        <f>Input!A58</f>
        <v>Memo. Accts. - Overcollection</v>
      </c>
      <c r="B37" s="135">
        <f>INDEX(Input!$C$46:$AM$58,MATCH($A37,Input!$A$46:$A$58,0),MATCH(B$13,Input!$C$45:$AM$45,0))</f>
        <v>0</v>
      </c>
      <c r="C37" s="24" t="str">
        <f>IF(VLOOKUP($A37,Input!$A$46:$B$58,2,FALSE)="Percentage",D$22,IF(VLOOKUP($A37,Input!$A$46:$B$58,2,FALSE)="Fixed","Fixed",(C$22)))</f>
        <v>Fixed</v>
      </c>
      <c r="D37" s="15">
        <f t="shared" si="12"/>
        <v>0</v>
      </c>
      <c r="F37" s="135">
        <f>INDEX(Input!$C$46:$AM$58,MATCH($A37,Input!$A$46:$A$58,0),MATCH(F$13,Input!$C$45:$AM$45,0))</f>
        <v>0</v>
      </c>
      <c r="G37" s="24" t="str">
        <f>IF(VLOOKUP($A37,Input!$A$46:$B$58,2,FALSE)="Percentage",H$22,IF(VLOOKUP($A37,Input!$A$46:$B$58,2,FALSE)="Fixed","Fixed",(G$22)))</f>
        <v>Fixed</v>
      </c>
      <c r="H37" s="15">
        <f t="shared" si="13"/>
        <v>0</v>
      </c>
      <c r="J37" s="135">
        <f>INDEX(Input!$C$46:$AM$58,MATCH($A37,Input!$A$46:$A$58,0),MATCH(J$13,Input!$C$45:$AM$45,0))</f>
        <v>0</v>
      </c>
      <c r="K37" s="24" t="str">
        <f>IF(VLOOKUP($A37,Input!$A$46:$B$58,2,FALSE)="Percentage",L$22,IF(VLOOKUP($A37,Input!$A$46:$B$58,2,FALSE)="Fixed","Fixed",(K$22)))</f>
        <v>Fixed</v>
      </c>
      <c r="L37" s="15">
        <f t="shared" si="14"/>
        <v>0</v>
      </c>
      <c r="N37" s="135">
        <f>INDEX(Input!$C$46:$AM$58,MATCH($A37,Input!$A$46:$A$58,0),MATCH(N$13,Input!$C$45:$AM$45,0))</f>
        <v>0</v>
      </c>
      <c r="O37" s="24" t="str">
        <f>IF(VLOOKUP($A37,Input!$A$46:$B$58,2,FALSE)="Percentage",P$22,IF(VLOOKUP($A37,Input!$A$46:$B$58,2,FALSE)="Fixed","Fixed",(O$22)))</f>
        <v>Fixed</v>
      </c>
      <c r="P37" s="15">
        <f t="shared" si="15"/>
        <v>0</v>
      </c>
      <c r="R37" s="135">
        <f>INDEX(Input!$C$46:$AM$58,MATCH($A37,Input!$A$46:$A$58,0),MATCH(R$13,Input!$C$45:$AM$45,0))</f>
        <v>0</v>
      </c>
      <c r="S37" s="24" t="str">
        <f>IF(VLOOKUP($A37,Input!$A$46:$B$58,2,FALSE)="Percentage",T$22,IF(VLOOKUP($A37,Input!$A$46:$B$58,2,FALSE)="Fixed","Fixed",(S$22)))</f>
        <v>Fixed</v>
      </c>
      <c r="T37" s="15">
        <f t="shared" si="16"/>
        <v>0</v>
      </c>
      <c r="V37" s="135">
        <f>INDEX(Input!$C$46:$AM$58,MATCH($A37,Input!$A$46:$A$58,0),MATCH(V$13,Input!$C$45:$AM$45,0))</f>
        <v>0</v>
      </c>
      <c r="W37" s="24" t="str">
        <f>IF(VLOOKUP($A37,Input!$A$46:$B$58,2,FALSE)="Percentage",X$22,IF(VLOOKUP($A37,Input!$A$46:$B$58,2,FALSE)="Fixed","Fixed",(W$22)))</f>
        <v>Fixed</v>
      </c>
      <c r="X37" s="15">
        <f t="shared" si="17"/>
        <v>0</v>
      </c>
      <c r="Z37" s="135">
        <f>INDEX(Input!$C$46:$AM$58,MATCH($A37,Input!$A$46:$A$58,0),MATCH(Z$13,Input!$C$45:$AM$45,0))</f>
        <v>0</v>
      </c>
      <c r="AA37" s="24" t="str">
        <f>IF(VLOOKUP($A37,Input!$A$46:$B$58,2,FALSE)="Percentage",AB$22,IF(VLOOKUP($A37,Input!$A$46:$B$58,2,FALSE)="Fixed","Fixed",(AA$22)))</f>
        <v>Fixed</v>
      </c>
      <c r="AB37" s="15">
        <f t="shared" si="18"/>
        <v>0</v>
      </c>
      <c r="AD37" s="135">
        <f>INDEX(Input!$C$46:$AM$58,MATCH($A37,Input!$A$46:$A$58,0),MATCH(AD$13,Input!$C$45:$AM$45,0))</f>
        <v>0</v>
      </c>
      <c r="AE37" s="24" t="str">
        <f>IF(VLOOKUP($A37,Input!$A$46:$B$58,2,FALSE)="Percentage",AF$22,IF(VLOOKUP($A37,Input!$A$46:$B$58,2,FALSE)="Fixed","Fixed",(AE$22)))</f>
        <v>Fixed</v>
      </c>
      <c r="AF37" s="15">
        <f t="shared" si="19"/>
        <v>0</v>
      </c>
      <c r="AH37" s="135">
        <f>INDEX(Input!$C$46:$AM$58,MATCH($A37,Input!$A$46:$A$58,0),MATCH(AH$13,Input!$C$45:$AM$45,0))</f>
        <v>0</v>
      </c>
      <c r="AI37" s="24" t="str">
        <f>IF(VLOOKUP($A37,Input!$A$46:$B$58,2,FALSE)="Percentage",AJ$22,IF(VLOOKUP($A37,Input!$A$46:$B$58,2,FALSE)="Fixed","Fixed",(AI$22)))</f>
        <v>Fixed</v>
      </c>
      <c r="AJ37" s="15">
        <f t="shared" si="20"/>
        <v>0</v>
      </c>
      <c r="AL37" s="135">
        <f>INDEX(Input!$C$46:$AM$58,MATCH($A37,Input!$A$46:$A$58,0),MATCH(AL$13,Input!$C$45:$AM$45,0))</f>
        <v>0</v>
      </c>
      <c r="AM37" s="24" t="str">
        <f>IF(VLOOKUP($A37,Input!$A$46:$B$58,2,FALSE)="Percentage",AN$22,IF(VLOOKUP($A37,Input!$A$46:$B$58,2,FALSE)="Fixed","Fixed",(AM$22)))</f>
        <v>Fixed</v>
      </c>
      <c r="AN37" s="15">
        <f t="shared" si="21"/>
        <v>0</v>
      </c>
      <c r="AP37" s="135">
        <f>INDEX(Input!$C$46:$AM$58,MATCH($A37,Input!$A$46:$A$58,0),MATCH(AP$13,Input!$C$45:$AM$45,0))</f>
        <v>0</v>
      </c>
      <c r="AQ37" s="24" t="str">
        <f>IF(VLOOKUP($A37,Input!$A$46:$B$58,2,FALSE)="Percentage",AR$22,IF(VLOOKUP($A37,Input!$A$46:$B$58,2,FALSE)="Fixed","Fixed",(AQ$22)))</f>
        <v>Fixed</v>
      </c>
      <c r="AR37" s="15">
        <f t="shared" si="22"/>
        <v>0</v>
      </c>
      <c r="AS37" s="7"/>
      <c r="AT37" s="135">
        <f>INDEX(Input!$C$46:$AM$58,MATCH($A37,Input!$A$46:$A$58,0),MATCH(AT$13,Input!$C$45:$AM$45,0))</f>
        <v>0</v>
      </c>
      <c r="AU37" s="24" t="str">
        <f>IF(VLOOKUP($A37,Input!$A$46:$B$58,2,FALSE)="Percentage",AV$22,IF(VLOOKUP($A37,Input!$A$46:$B$58,2,FALSE)="Fixed","Fixed",(AU$22)))</f>
        <v>Fixed</v>
      </c>
      <c r="AV37" s="15">
        <f t="shared" si="23"/>
        <v>0</v>
      </c>
    </row>
    <row r="38" spans="1:48" x14ac:dyDescent="0.3">
      <c r="A38" t="s">
        <v>38</v>
      </c>
      <c r="B38" s="14"/>
      <c r="D38" s="20">
        <f>SUM(D25:D37)</f>
        <v>2</v>
      </c>
      <c r="F38" s="14"/>
      <c r="H38" s="20">
        <f>SUM(H25:H37)</f>
        <v>2</v>
      </c>
      <c r="J38" s="14"/>
      <c r="L38" s="20">
        <f>SUM(L25:L37)</f>
        <v>2</v>
      </c>
      <c r="N38" s="14"/>
      <c r="P38" s="20">
        <f>SUM(P25:P37)</f>
        <v>2</v>
      </c>
      <c r="R38" s="14"/>
      <c r="T38" s="20">
        <f>SUM(T25:T37)</f>
        <v>2</v>
      </c>
      <c r="V38" s="14"/>
      <c r="X38" s="20">
        <f>SUM(X25:X37)</f>
        <v>2</v>
      </c>
      <c r="Z38" s="14"/>
      <c r="AB38" s="20">
        <f>SUM(AB25:AB37)</f>
        <v>2</v>
      </c>
      <c r="AD38" s="14"/>
      <c r="AF38" s="20">
        <f>SUM(AF25:AF37)</f>
        <v>2</v>
      </c>
      <c r="AH38" s="14"/>
      <c r="AJ38" s="20">
        <f>SUM(AJ25:AJ37)</f>
        <v>2</v>
      </c>
      <c r="AL38" s="14"/>
      <c r="AN38" s="20">
        <f>SUM(AN25:AN37)</f>
        <v>2</v>
      </c>
      <c r="AP38" s="14"/>
      <c r="AR38" s="20">
        <f>SUM(AR25:AR37)</f>
        <v>2</v>
      </c>
      <c r="AS38" s="50"/>
      <c r="AT38" s="14"/>
      <c r="AV38" s="20">
        <f>SUM(AV25:AV37)</f>
        <v>2</v>
      </c>
    </row>
    <row r="39" spans="1:48" x14ac:dyDescent="0.3">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
      <c r="A40" s="1" t="s">
        <v>34</v>
      </c>
      <c r="B40" s="17" t="s">
        <v>28</v>
      </c>
      <c r="C40" s="5" t="s">
        <v>45</v>
      </c>
      <c r="D40" s="18" t="s">
        <v>29</v>
      </c>
      <c r="F40" s="17" t="s">
        <v>28</v>
      </c>
      <c r="G40" s="5" t="s">
        <v>45</v>
      </c>
      <c r="H40" s="18" t="s">
        <v>29</v>
      </c>
      <c r="J40" s="17" t="s">
        <v>28</v>
      </c>
      <c r="K40" s="5" t="s">
        <v>45</v>
      </c>
      <c r="L40" s="18" t="s">
        <v>29</v>
      </c>
      <c r="N40" s="17" t="s">
        <v>28</v>
      </c>
      <c r="O40" s="5" t="s">
        <v>45</v>
      </c>
      <c r="P40" s="18" t="s">
        <v>29</v>
      </c>
      <c r="R40" s="17" t="s">
        <v>28</v>
      </c>
      <c r="S40" s="5" t="s">
        <v>45</v>
      </c>
      <c r="T40" s="18" t="s">
        <v>29</v>
      </c>
      <c r="V40" s="17" t="s">
        <v>28</v>
      </c>
      <c r="W40" s="5" t="s">
        <v>45</v>
      </c>
      <c r="X40" s="18" t="s">
        <v>29</v>
      </c>
      <c r="Z40" s="17" t="s">
        <v>28</v>
      </c>
      <c r="AA40" s="5" t="s">
        <v>45</v>
      </c>
      <c r="AB40" s="18" t="s">
        <v>29</v>
      </c>
      <c r="AD40" s="17" t="s">
        <v>28</v>
      </c>
      <c r="AE40" s="5" t="s">
        <v>45</v>
      </c>
      <c r="AF40" s="18" t="s">
        <v>29</v>
      </c>
      <c r="AH40" s="17" t="s">
        <v>28</v>
      </c>
      <c r="AI40" s="5" t="s">
        <v>45</v>
      </c>
      <c r="AJ40" s="18" t="s">
        <v>29</v>
      </c>
      <c r="AL40" s="17" t="s">
        <v>28</v>
      </c>
      <c r="AM40" s="5" t="s">
        <v>45</v>
      </c>
      <c r="AN40" s="18" t="s">
        <v>29</v>
      </c>
      <c r="AP40" s="17" t="s">
        <v>28</v>
      </c>
      <c r="AQ40" s="5" t="s">
        <v>45</v>
      </c>
      <c r="AR40" s="18" t="s">
        <v>29</v>
      </c>
      <c r="AS40" s="5"/>
      <c r="AT40" s="17" t="s">
        <v>28</v>
      </c>
      <c r="AU40" s="5" t="s">
        <v>45</v>
      </c>
      <c r="AV40" s="18" t="s">
        <v>29</v>
      </c>
    </row>
    <row r="41" spans="1:48" x14ac:dyDescent="0.3">
      <c r="A41" t="str">
        <f>+Input!A77</f>
        <v>CPUC Fee</v>
      </c>
      <c r="B41" s="23">
        <f>INDEX(Input!$C$77:$AL$82,MATCH('Residential Bills_Yr 3_6 Units'!$A$41,Input!$A$77:$A$82,0),MATCH('Residential Bills_Yr 3_6 Units'!B13:D13,Input!$C$76:$AL$76,0))</f>
        <v>8.0000000000000002E-3</v>
      </c>
      <c r="C41" s="7">
        <f>D22+D26+D28+D29+D30</f>
        <v>49.67</v>
      </c>
      <c r="D41" s="15">
        <f>ROUND(B41*C41,2)</f>
        <v>0.4</v>
      </c>
      <c r="F41" s="23">
        <f>INDEX(Input!$C$77:$AL$82,MATCH('Residential Bills_Yr 3_6 Units'!$A$41,Input!$A$77:$A$82,0),MATCH('Residential Bills_Yr 3_6 Units'!F13:H13,Input!$C$76:$AL$76,0))</f>
        <v>8.0000000000000002E-3</v>
      </c>
      <c r="G41" s="7">
        <f>H22+H26+H28+H29+H30</f>
        <v>49.67</v>
      </c>
      <c r="H41" s="15">
        <f>ROUND(F41*G41,2)</f>
        <v>0.4</v>
      </c>
      <c r="J41" s="23">
        <f>INDEX(Input!$C$77:$AL$82,MATCH('Residential Bills_Yr 3_6 Units'!$A$41,Input!$A$77:$A$82,0),MATCH('Residential Bills_Yr 3_6 Units'!J13:L13,Input!$C$76:$AL$76,0))</f>
        <v>8.0000000000000002E-3</v>
      </c>
      <c r="K41" s="7">
        <f>L22+L26+L28+L29+L30</f>
        <v>49.67</v>
      </c>
      <c r="L41" s="15">
        <f>ROUND(J41*K41,2)</f>
        <v>0.4</v>
      </c>
      <c r="N41" s="23">
        <f>INDEX(Input!$C$77:$AL$82,MATCH('Residential Bills_Yr 3_6 Units'!$A$41,Input!$A$77:$A$82,0),MATCH('Residential Bills_Yr 3_6 Units'!N13:P13,Input!$C$76:$AL$76,0))</f>
        <v>8.0000000000000002E-3</v>
      </c>
      <c r="O41" s="7">
        <f>P22+P26+P28+P29+P30</f>
        <v>49.67</v>
      </c>
      <c r="P41" s="15">
        <f>ROUND(N41*O41,2)</f>
        <v>0.4</v>
      </c>
      <c r="R41" s="23">
        <f>INDEX(Input!$C$77:$AL$82,MATCH('Residential Bills_Yr 3_6 Units'!$A$41,Input!$A$77:$A$82,0),MATCH('Residential Bills_Yr 3_6 Units'!R13:T13,Input!$C$76:$AL$76,0))</f>
        <v>8.0000000000000002E-3</v>
      </c>
      <c r="S41" s="7">
        <f>T22+T26+T28+T29</f>
        <v>49.67</v>
      </c>
      <c r="T41" s="15">
        <f>ROUND(R41*S41,2)</f>
        <v>0.4</v>
      </c>
      <c r="V41" s="23">
        <f>INDEX(Input!$C$77:$AL$82,MATCH('Residential Bills_Yr 3_6 Units'!$A$41,Input!$A$77:$A$82,0),MATCH('Residential Bills_Yr 3_6 Units'!V13:X13,Input!$C$76:$AL$76,0))</f>
        <v>8.0000000000000002E-3</v>
      </c>
      <c r="W41" s="7">
        <f>X22+X26+X28+X29</f>
        <v>49.67</v>
      </c>
      <c r="X41" s="15">
        <f>ROUND(V41*W41,2)</f>
        <v>0.4</v>
      </c>
      <c r="Z41" s="23">
        <f>INDEX(Input!$C$77:$AL$82,MATCH('Residential Bills_Yr 3_6 Units'!$A$41,Input!$A$77:$A$82,0),MATCH('Residential Bills_Yr 3_6 Units'!Z13:AB13,Input!$C$76:$AL$76,0))</f>
        <v>8.0000000000000002E-3</v>
      </c>
      <c r="AA41" s="7">
        <f>AB22+AB26+AB28+AB29</f>
        <v>49.67</v>
      </c>
      <c r="AB41" s="15">
        <f>ROUND(Z41*AA41,2)</f>
        <v>0.4</v>
      </c>
      <c r="AD41" s="23">
        <f>INDEX(Input!$C$77:$AL$82,MATCH('Residential Bills_Yr 3_6 Units'!$A$41,Input!$A$77:$A$82,0),MATCH('Residential Bills_Yr 3_6 Units'!AD13:AF13,Input!$C$76:$AL$76,0))</f>
        <v>8.0000000000000002E-3</v>
      </c>
      <c r="AE41" s="7">
        <f>AF22+AF26+AF28+AF29</f>
        <v>49.67</v>
      </c>
      <c r="AF41" s="15">
        <f>ROUND(AD41*AE41,2)</f>
        <v>0.4</v>
      </c>
      <c r="AH41" s="23">
        <f>INDEX(Input!$C$77:$AL$82,MATCH('Residential Bills_Yr 3_6 Units'!$A$41,Input!$A$77:$A$82,0),MATCH('Residential Bills_Yr 3_6 Units'!AH13:AJ13,Input!$C$76:$AL$76,0))</f>
        <v>8.0000000000000002E-3</v>
      </c>
      <c r="AI41" s="7">
        <f>AJ22+AJ26+AJ28+AJ29</f>
        <v>49.67</v>
      </c>
      <c r="AJ41" s="15">
        <f>ROUND(AH41*AI41,2)</f>
        <v>0.4</v>
      </c>
      <c r="AL41" s="23">
        <f>INDEX(Input!$C$77:$AL$82,MATCH('Residential Bills_Yr 3_6 Units'!$A$41,Input!$A$77:$A$82,0),MATCH('Residential Bills_Yr 3_6 Units'!AL13:AN13,Input!$C$76:$AL$76,0))</f>
        <v>8.0000000000000002E-3</v>
      </c>
      <c r="AM41" s="7">
        <f>AN22+AN26+AN28+AN29</f>
        <v>49.67</v>
      </c>
      <c r="AN41" s="15">
        <f>ROUND(AL41*AM41,2)</f>
        <v>0.4</v>
      </c>
      <c r="AP41" s="23">
        <f>INDEX(Input!$C$77:$AL$82,MATCH('Residential Bills_Yr 3_6 Units'!$A$41,Input!$A$77:$A$82,0),MATCH('Residential Bills_Yr 3_6 Units'!AP13:AR13,Input!$C$76:$AL$76,0))</f>
        <v>8.0000000000000002E-3</v>
      </c>
      <c r="AQ41" s="7">
        <f>AR22+AR26+AR28+AR29</f>
        <v>49.67</v>
      </c>
      <c r="AR41" s="15">
        <f>ROUND(AP41*AQ41,2)</f>
        <v>0.4</v>
      </c>
      <c r="AS41" s="7"/>
      <c r="AT41" s="23">
        <f>INDEX(Input!$C$77:$AL$82,MATCH('Residential Bills_Yr 3_6 Units'!$A$41,Input!$A$77:$A$82,0),MATCH('Residential Bills_Yr 3_6 Units'!AT13:AV13,Input!$C$76:$AL$76,0))</f>
        <v>8.0000000000000002E-3</v>
      </c>
      <c r="AU41" s="7">
        <f>AV22+AV26+AV28+AV29</f>
        <v>49.67</v>
      </c>
      <c r="AV41" s="15">
        <f>ROUND(AT41*AU41,2)</f>
        <v>0.4</v>
      </c>
    </row>
    <row r="42" spans="1:48" ht="14.4" hidden="1" customHeight="1" x14ac:dyDescent="0.3">
      <c r="A42" t="str">
        <f>+Input!A78</f>
        <v>Reserved</v>
      </c>
      <c r="B42" s="23"/>
      <c r="D42" s="16"/>
      <c r="F42" s="14"/>
      <c r="H42" s="16"/>
      <c r="J42" s="14"/>
      <c r="L42" s="16"/>
      <c r="N42" s="14"/>
      <c r="P42" s="16"/>
      <c r="R42" s="14"/>
      <c r="T42" s="16"/>
      <c r="V42" s="14"/>
      <c r="X42" s="16"/>
      <c r="Z42" s="14"/>
      <c r="AB42" s="16"/>
      <c r="AD42" s="14"/>
      <c r="AF42" s="16"/>
      <c r="AH42" s="14"/>
      <c r="AJ42" s="16"/>
      <c r="AL42" s="14"/>
      <c r="AN42" s="16"/>
      <c r="AP42" s="14"/>
      <c r="AR42" s="16"/>
      <c r="AT42" s="14"/>
      <c r="AV42" s="16"/>
    </row>
    <row r="43" spans="1:48" ht="14.4" hidden="1" customHeight="1" x14ac:dyDescent="0.3">
      <c r="A43" t="str">
        <f>+Input!A79</f>
        <v>Reserved</v>
      </c>
      <c r="B43" s="23"/>
      <c r="D43" s="16"/>
      <c r="F43" s="14"/>
      <c r="H43" s="16"/>
      <c r="J43" s="14"/>
      <c r="L43" s="16"/>
      <c r="N43" s="14"/>
      <c r="P43" s="16"/>
      <c r="R43" s="14"/>
      <c r="T43" s="16"/>
      <c r="V43" s="14"/>
      <c r="X43" s="16"/>
      <c r="Z43" s="14"/>
      <c r="AB43" s="16"/>
      <c r="AD43" s="14"/>
      <c r="AF43" s="16"/>
      <c r="AH43" s="14"/>
      <c r="AJ43" s="16"/>
      <c r="AL43" s="14"/>
      <c r="AN43" s="16"/>
      <c r="AP43" s="14"/>
      <c r="AR43" s="16"/>
      <c r="AT43" s="14"/>
      <c r="AV43" s="16"/>
    </row>
    <row r="44" spans="1:48" ht="14.4" hidden="1" customHeight="1" x14ac:dyDescent="0.3">
      <c r="A44" t="str">
        <f>+Input!A80</f>
        <v>Reserved</v>
      </c>
      <c r="B44" s="23"/>
      <c r="D44" s="16"/>
      <c r="F44" s="14"/>
      <c r="H44" s="16"/>
      <c r="J44" s="14"/>
      <c r="L44" s="16"/>
      <c r="N44" s="14"/>
      <c r="P44" s="16"/>
      <c r="R44" s="14"/>
      <c r="T44" s="16"/>
      <c r="V44" s="14"/>
      <c r="X44" s="16"/>
      <c r="Z44" s="14"/>
      <c r="AB44" s="16"/>
      <c r="AD44" s="14"/>
      <c r="AF44" s="16"/>
      <c r="AH44" s="14"/>
      <c r="AJ44" s="16"/>
      <c r="AL44" s="14"/>
      <c r="AN44" s="16"/>
      <c r="AP44" s="14"/>
      <c r="AR44" s="16"/>
      <c r="AT44" s="14"/>
      <c r="AV44" s="16"/>
    </row>
    <row r="45" spans="1:48" ht="14.4" hidden="1" customHeight="1" x14ac:dyDescent="0.3">
      <c r="A45" t="str">
        <f>+Input!A81</f>
        <v>Reserved</v>
      </c>
      <c r="B45" s="23"/>
      <c r="D45" s="16"/>
      <c r="F45" s="14"/>
      <c r="H45" s="16"/>
      <c r="J45" s="14"/>
      <c r="L45" s="16"/>
      <c r="N45" s="14"/>
      <c r="P45" s="16"/>
      <c r="R45" s="14"/>
      <c r="T45" s="16"/>
      <c r="V45" s="14"/>
      <c r="X45" s="16"/>
      <c r="Z45" s="14"/>
      <c r="AB45" s="16"/>
      <c r="AD45" s="14"/>
      <c r="AF45" s="16"/>
      <c r="AH45" s="14"/>
      <c r="AJ45" s="16"/>
      <c r="AL45" s="14"/>
      <c r="AN45" s="16"/>
      <c r="AP45" s="14"/>
      <c r="AR45" s="16"/>
      <c r="AT45" s="14"/>
      <c r="AV45" s="16"/>
    </row>
    <row r="46" spans="1:48" ht="14.4" hidden="1" customHeight="1" x14ac:dyDescent="0.3">
      <c r="A46" t="str">
        <f>+Input!A82</f>
        <v>Reserved</v>
      </c>
      <c r="B46" s="23"/>
      <c r="D46" s="16"/>
      <c r="F46" s="14"/>
      <c r="H46" s="16"/>
      <c r="J46" s="14"/>
      <c r="L46" s="16"/>
      <c r="N46" s="14"/>
      <c r="P46" s="16"/>
      <c r="R46" s="14"/>
      <c r="T46" s="16"/>
      <c r="V46" s="14"/>
      <c r="X46" s="16"/>
      <c r="Z46" s="14"/>
      <c r="AB46" s="16"/>
      <c r="AD46" s="14"/>
      <c r="AF46" s="16"/>
      <c r="AH46" s="14"/>
      <c r="AJ46" s="16"/>
      <c r="AL46" s="14"/>
      <c r="AN46" s="16"/>
      <c r="AP46" s="14"/>
      <c r="AR46" s="16"/>
      <c r="AT46" s="14"/>
      <c r="AV46" s="16"/>
    </row>
    <row r="47" spans="1:48" x14ac:dyDescent="0.3">
      <c r="A47" t="s">
        <v>38</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35">
      <c r="A49" t="s">
        <v>39</v>
      </c>
      <c r="B49" s="21"/>
      <c r="C49" s="22"/>
      <c r="D49" s="25">
        <f>D22+D38+D41</f>
        <v>52.07</v>
      </c>
      <c r="F49" s="21"/>
      <c r="G49" s="22"/>
      <c r="H49" s="25">
        <f>H22+H38+H41</f>
        <v>52.07</v>
      </c>
      <c r="J49" s="21"/>
      <c r="K49" s="22"/>
      <c r="L49" s="25">
        <f>L22+L38+L41</f>
        <v>52.07</v>
      </c>
      <c r="N49" s="21"/>
      <c r="O49" s="22"/>
      <c r="P49" s="25">
        <f>P22+P38+P41</f>
        <v>52.07</v>
      </c>
      <c r="R49" s="21"/>
      <c r="S49" s="22"/>
      <c r="T49" s="25">
        <f>T22+T38+T41</f>
        <v>52.07</v>
      </c>
      <c r="V49" s="21"/>
      <c r="W49" s="22"/>
      <c r="X49" s="25">
        <f>X22+X38+X41</f>
        <v>52.07</v>
      </c>
      <c r="Z49" s="21"/>
      <c r="AA49" s="22"/>
      <c r="AB49" s="25">
        <f>AB22+AB38+AB41</f>
        <v>52.07</v>
      </c>
      <c r="AD49" s="21"/>
      <c r="AE49" s="22"/>
      <c r="AF49" s="25">
        <f>AF22+AF38+AF41</f>
        <v>52.07</v>
      </c>
      <c r="AH49" s="21"/>
      <c r="AI49" s="22"/>
      <c r="AJ49" s="25">
        <f>AJ22+AJ38+AJ41</f>
        <v>52.07</v>
      </c>
      <c r="AL49" s="21"/>
      <c r="AM49" s="22"/>
      <c r="AN49" s="25">
        <f>AN22+AN38+AN41</f>
        <v>52.07</v>
      </c>
      <c r="AP49" s="21"/>
      <c r="AQ49" s="22"/>
      <c r="AR49" s="25">
        <f>AR22+AR38+AR41</f>
        <v>52.07</v>
      </c>
      <c r="AS49" s="137"/>
      <c r="AT49" s="21"/>
      <c r="AU49" s="22"/>
      <c r="AV49" s="25">
        <f>AV22+AV38+AV41</f>
        <v>52.07</v>
      </c>
    </row>
    <row r="51" spans="1:48" x14ac:dyDescent="0.3">
      <c r="A51" t="s">
        <v>88</v>
      </c>
    </row>
    <row r="52" spans="1:48" ht="15" thickBot="1" x14ac:dyDescent="0.35"/>
    <row r="53" spans="1:48" x14ac:dyDescent="0.3">
      <c r="A53" s="9" t="s">
        <v>90</v>
      </c>
      <c r="B53" s="10">
        <f>B5</f>
        <v>2026</v>
      </c>
    </row>
    <row r="54" spans="1:48" x14ac:dyDescent="0.3">
      <c r="A54" s="11" t="s">
        <v>5</v>
      </c>
      <c r="B54" s="12" t="str">
        <f>B6</f>
        <v>5/8"</v>
      </c>
    </row>
    <row r="55" spans="1:48" x14ac:dyDescent="0.3">
      <c r="A55" s="11" t="s">
        <v>40</v>
      </c>
      <c r="B55" s="12">
        <f>B7</f>
        <v>6</v>
      </c>
    </row>
    <row r="56" spans="1:48" x14ac:dyDescent="0.3">
      <c r="A56" s="11" t="s">
        <v>7</v>
      </c>
      <c r="B56" s="12" t="str">
        <f>B8</f>
        <v>Residential</v>
      </c>
    </row>
    <row r="57" spans="1:48" x14ac:dyDescent="0.3">
      <c r="A57" s="11" t="s">
        <v>97</v>
      </c>
      <c r="B57" s="12" t="s">
        <v>25</v>
      </c>
    </row>
    <row r="58" spans="1:48" x14ac:dyDescent="0.3">
      <c r="A58" s="11" t="s">
        <v>54</v>
      </c>
      <c r="B58" s="12" t="str">
        <f>B10</f>
        <v>Monthly</v>
      </c>
    </row>
    <row r="59" spans="1:48" ht="15" thickBot="1" x14ac:dyDescent="0.35">
      <c r="A59" s="13" t="s">
        <v>27</v>
      </c>
      <c r="B59" s="27" t="str">
        <f>B11</f>
        <v>Los Angeles</v>
      </c>
    </row>
    <row r="60" spans="1:48" ht="15" thickBot="1" x14ac:dyDescent="0.35">
      <c r="A60" s="1"/>
      <c r="B60" s="3"/>
    </row>
    <row r="61" spans="1:48" ht="15" thickBot="1" x14ac:dyDescent="0.35">
      <c r="A61" s="1"/>
      <c r="B61" s="143" t="str">
        <f>CONCATENATE("January"," ",$B$5)</f>
        <v>January 2026</v>
      </c>
      <c r="C61" s="144"/>
      <c r="D61" s="145"/>
      <c r="F61" s="143" t="str">
        <f>CONCATENATE("February"," ",$B$5)</f>
        <v>February 2026</v>
      </c>
      <c r="G61" s="144"/>
      <c r="H61" s="145"/>
      <c r="J61" s="143" t="str">
        <f>CONCATENATE("March"," ",$B$5)</f>
        <v>March 2026</v>
      </c>
      <c r="K61" s="144"/>
      <c r="L61" s="145"/>
      <c r="N61" s="143" t="str">
        <f>CONCATENATE("April"," ",$B$5)</f>
        <v>April 2026</v>
      </c>
      <c r="O61" s="144"/>
      <c r="P61" s="145"/>
      <c r="R61" s="143" t="str">
        <f>CONCATENATE("May"," ",$B$5)</f>
        <v>May 2026</v>
      </c>
      <c r="S61" s="144"/>
      <c r="T61" s="145"/>
      <c r="V61" s="143" t="str">
        <f>CONCATENATE("June"," ",$B$5)</f>
        <v>June 2026</v>
      </c>
      <c r="W61" s="144"/>
      <c r="X61" s="145"/>
      <c r="Z61" s="143" t="str">
        <f>CONCATENATE("July"," ",$B$5)</f>
        <v>July 2026</v>
      </c>
      <c r="AA61" s="144"/>
      <c r="AB61" s="145"/>
      <c r="AD61" s="143" t="str">
        <f>CONCATENATE("August"," ",$B$5)</f>
        <v>August 2026</v>
      </c>
      <c r="AE61" s="144"/>
      <c r="AF61" s="145"/>
      <c r="AH61" s="143" t="str">
        <f>CONCATENATE("September"," ",$B$5)</f>
        <v>September 2026</v>
      </c>
      <c r="AI61" s="144"/>
      <c r="AJ61" s="145"/>
      <c r="AL61" s="143" t="str">
        <f>CONCATENATE("October"," ",$B$5)</f>
        <v>October 2026</v>
      </c>
      <c r="AM61" s="144"/>
      <c r="AN61" s="145"/>
      <c r="AP61" s="143" t="str">
        <f>CONCATENATE("November"," ",$B$5)</f>
        <v>November 2026</v>
      </c>
      <c r="AQ61" s="144"/>
      <c r="AR61" s="145"/>
      <c r="AS61" s="133"/>
      <c r="AT61" s="143" t="str">
        <f>CONCATENATE("December"," ",$B$5)</f>
        <v>December 2026</v>
      </c>
      <c r="AU61" s="144"/>
      <c r="AV61" s="145"/>
    </row>
    <row r="62" spans="1:48" x14ac:dyDescent="0.3">
      <c r="A62" s="1" t="s">
        <v>4</v>
      </c>
      <c r="B62" s="14"/>
      <c r="D62" s="15">
        <f>INDEX(Input!$C$28:$AL$42,MATCH('Residential Bills_Yr 3_6 Units'!$B$54,Input!$A$28:$A$42,0),MATCH('Residential Bills_Yr 3_6 Units'!B$61,Input!$C$27:$AL$27,0))+Input!AA43</f>
        <v>12.1</v>
      </c>
      <c r="F62" s="14"/>
      <c r="H62" s="15">
        <f>INDEX(Input!$C$28:$AL$42,MATCH('Residential Bills_Yr 3_6 Units'!$B$54,Input!$A$28:$A$42,0),MATCH('Residential Bills_Yr 3_6 Units'!F$61,Input!$C$27:$AL$27,0))+Input!AA43</f>
        <v>12.1</v>
      </c>
      <c r="J62" s="14"/>
      <c r="L62" s="15">
        <f>INDEX(Input!$C$28:$AL$42,MATCH('Residential Bills_Yr 3_6 Units'!$B$54,Input!$A$28:$A$42,0),MATCH('Residential Bills_Yr 3_6 Units'!J$61,Input!$C$27:$AL$27,0))+Input!AA43</f>
        <v>12.1</v>
      </c>
      <c r="N62" s="14"/>
      <c r="P62" s="15">
        <f>INDEX(Input!$C$28:$AL$42,MATCH('Residential Bills_Yr 3_6 Units'!$B$54,Input!$A$28:$A$42,0),MATCH('Residential Bills_Yr 3_6 Units'!N$61,Input!$C$27:$AL$27,0))+Input!AA43</f>
        <v>12.1</v>
      </c>
      <c r="R62" s="14"/>
      <c r="T62" s="15">
        <f>INDEX(Input!$C$28:$AL$42,MATCH('Residential Bills_Yr 3_6 Units'!$B$54,Input!$A$28:$A$42,0),MATCH('Residential Bills_Yr 3_6 Units'!R$61,Input!$C$27:$AL$27,0))+Input!AA43</f>
        <v>12.1</v>
      </c>
      <c r="V62" s="14"/>
      <c r="X62" s="15">
        <f>INDEX(Input!$C$28:$AL$42,MATCH('Residential Bills_Yr 3_6 Units'!$B$54,Input!$A$28:$A$42,0),MATCH('Residential Bills_Yr 3_6 Units'!V$61,Input!$C$27:$AL$27,0))+Input!AA43</f>
        <v>12.1</v>
      </c>
      <c r="Z62" s="14"/>
      <c r="AB62" s="15">
        <f>INDEX(Input!$C$28:$AL$42,MATCH('Residential Bills_Yr 3_6 Units'!$B$54,Input!$A$28:$A$42,0),MATCH('Residential Bills_Yr 3_6 Units'!Z$61,Input!$C$27:$AL$27,0))+Input!AA43</f>
        <v>12.1</v>
      </c>
      <c r="AD62" s="14"/>
      <c r="AF62" s="15">
        <f>INDEX(Input!$C$28:$AL$42,MATCH('Residential Bills_Yr 3_6 Units'!$B$54,Input!$A$28:$A$42,0),MATCH('Residential Bills_Yr 3_6 Units'!AD$61,Input!$C$27:$AL$27,0))+Input!AA43</f>
        <v>12.1</v>
      </c>
      <c r="AH62" s="14"/>
      <c r="AJ62" s="15">
        <f>INDEX(Input!$C$28:$AL$42,MATCH('Residential Bills_Yr 3_6 Units'!$B$54,Input!$A$28:$A$42,0),MATCH('Residential Bills_Yr 3_6 Units'!AH$61,Input!$C$27:$AL$27,0))+Input!AA43</f>
        <v>12.1</v>
      </c>
      <c r="AL62" s="14"/>
      <c r="AN62" s="15">
        <f>INDEX(Input!$C$28:$AL$42,MATCH('Residential Bills_Yr 3_6 Units'!$B$54,Input!$A$28:$A$42,0),MATCH('Residential Bills_Yr 3_6 Units'!AL$61,Input!$C$27:$AL$27,0))+Input!AA43</f>
        <v>12.1</v>
      </c>
      <c r="AP62" s="14"/>
      <c r="AR62" s="15">
        <f>INDEX(Input!$C$28:$AL$42,MATCH('Residential Bills_Yr 3_6 Units'!$B$54,Input!$A$28:$A$42,0),MATCH('Residential Bills_Yr 3_6 Units'!AP$61,Input!$C$27:$AL$27,0))+Input!AA43</f>
        <v>12.1</v>
      </c>
      <c r="AS62" s="7"/>
      <c r="AT62" s="14"/>
      <c r="AV62" s="15">
        <f>INDEX(Input!$C$28:$AL$42,MATCH('Residential Bills_Yr 3_6 Units'!$B$54,Input!$A$28:$A$42,0),MATCH('Residential Bills_Yr 3_6 Units'!AT$61,Input!$C$27:$AL$27,0))+Input!AA43</f>
        <v>12.1</v>
      </c>
    </row>
    <row r="63" spans="1:48" x14ac:dyDescent="0.3">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
      <c r="A64" s="1" t="s">
        <v>32</v>
      </c>
      <c r="B64" s="17" t="s">
        <v>28</v>
      </c>
      <c r="C64" s="5" t="s">
        <v>6</v>
      </c>
      <c r="D64" s="18" t="s">
        <v>29</v>
      </c>
      <c r="F64" s="17" t="s">
        <v>28</v>
      </c>
      <c r="G64" s="5" t="s">
        <v>6</v>
      </c>
      <c r="H64" s="18" t="s">
        <v>29</v>
      </c>
      <c r="J64" s="17" t="s">
        <v>28</v>
      </c>
      <c r="K64" s="5" t="s">
        <v>6</v>
      </c>
      <c r="L64" s="18" t="s">
        <v>29</v>
      </c>
      <c r="N64" s="17" t="s">
        <v>28</v>
      </c>
      <c r="O64" s="5" t="s">
        <v>6</v>
      </c>
      <c r="P64" s="18" t="s">
        <v>29</v>
      </c>
      <c r="R64" s="17" t="s">
        <v>28</v>
      </c>
      <c r="S64" s="5" t="s">
        <v>6</v>
      </c>
      <c r="T64" s="18" t="s">
        <v>29</v>
      </c>
      <c r="V64" s="17" t="s">
        <v>28</v>
      </c>
      <c r="W64" s="5" t="s">
        <v>6</v>
      </c>
      <c r="X64" s="18" t="s">
        <v>29</v>
      </c>
      <c r="Z64" s="17" t="s">
        <v>28</v>
      </c>
      <c r="AA64" s="5" t="s">
        <v>6</v>
      </c>
      <c r="AB64" s="18" t="s">
        <v>29</v>
      </c>
      <c r="AD64" s="17" t="s">
        <v>28</v>
      </c>
      <c r="AE64" s="5" t="s">
        <v>6</v>
      </c>
      <c r="AF64" s="18" t="s">
        <v>29</v>
      </c>
      <c r="AH64" s="17" t="s">
        <v>28</v>
      </c>
      <c r="AI64" s="5" t="s">
        <v>6</v>
      </c>
      <c r="AJ64" s="18" t="s">
        <v>29</v>
      </c>
      <c r="AL64" s="17" t="s">
        <v>28</v>
      </c>
      <c r="AM64" s="5" t="s">
        <v>6</v>
      </c>
      <c r="AN64" s="18" t="s">
        <v>29</v>
      </c>
      <c r="AP64" s="17" t="s">
        <v>28</v>
      </c>
      <c r="AQ64" s="5" t="s">
        <v>6</v>
      </c>
      <c r="AR64" s="18" t="s">
        <v>29</v>
      </c>
      <c r="AS64" s="5"/>
      <c r="AT64" s="17" t="s">
        <v>28</v>
      </c>
      <c r="AU64" s="5" t="s">
        <v>6</v>
      </c>
      <c r="AV64" s="18" t="s">
        <v>29</v>
      </c>
    </row>
    <row r="65" spans="1:48" x14ac:dyDescent="0.3">
      <c r="A65" t="str">
        <f>A17</f>
        <v>Tier 1</v>
      </c>
      <c r="B65" s="19">
        <f>INDEX(Input!$C$21:$AL$25,MATCH('Residential Bills_Yr 3_6 Units'!$A65,Input!$A$21:$A$25,0),MATCH('Residential Bills_Yr 3_6 Units'!B$61,Input!$C$20:$AL$20,0))</f>
        <v>4.5373000000000001</v>
      </c>
      <c r="C65" s="3">
        <f>IF($B$55&gt;Input!F87,Input!F87,'Residential Bills_Yr 3_6 Units'!$B$55)</f>
        <v>6</v>
      </c>
      <c r="D65" s="15">
        <f>ROUND(IFERROR(B65*C65," "),2)</f>
        <v>27.22</v>
      </c>
      <c r="F65" s="19">
        <f>INDEX(Input!$C$21:$AL$25,MATCH('Residential Bills_Yr 3_6 Units'!$A65,Input!$A$21:$A$25,0),MATCH('Residential Bills_Yr 3_6 Units'!F$61,Input!$C$20:$AL$20,0))</f>
        <v>4.5373000000000001</v>
      </c>
      <c r="G65" s="3">
        <f>IF($B$55&gt;Input!G87,Input!G87,'Residential Bills_Yr 3_6 Units'!$B$55)</f>
        <v>6</v>
      </c>
      <c r="H65" s="15">
        <f>ROUND(IFERROR(F65*G65," "),2)</f>
        <v>27.22</v>
      </c>
      <c r="J65" s="19">
        <f>INDEX(Input!$C$21:$AL$25,MATCH('Residential Bills_Yr 3_6 Units'!$A65,Input!$A$21:$A$25,0),MATCH('Residential Bills_Yr 3_6 Units'!J$61,Input!$C$20:$AL$20,0))</f>
        <v>4.5373000000000001</v>
      </c>
      <c r="K65" s="3">
        <f>IF($B$55&gt;Input!H87,Input!H87,'Residential Bills_Yr 3_6 Units'!$B$55)</f>
        <v>6</v>
      </c>
      <c r="L65" s="15">
        <f>ROUND(IFERROR(J65*K65," "),2)</f>
        <v>27.22</v>
      </c>
      <c r="N65" s="19">
        <f>INDEX(Input!$C$21:$AL$25,MATCH('Residential Bills_Yr 3_6 Units'!$A65,Input!$A$21:$A$25,0),MATCH('Residential Bills_Yr 3_6 Units'!N$61,Input!$C$20:$AL$20,0))</f>
        <v>4.5373000000000001</v>
      </c>
      <c r="O65" s="3">
        <f>IF($B$55&gt;Input!I87,Input!I87,'Residential Bills_Yr 3_6 Units'!$B$55)</f>
        <v>6</v>
      </c>
      <c r="P65" s="15">
        <f>ROUND(IFERROR(N65*O65," "),2)</f>
        <v>27.22</v>
      </c>
      <c r="R65" s="19">
        <f>INDEX(Input!$C$21:$AL$25,MATCH('Residential Bills_Yr 3_6 Units'!$A65,Input!$A$21:$A$25,0),MATCH('Residential Bills_Yr 3_6 Units'!R$61,Input!$C$20:$AL$20,0))</f>
        <v>4.5373000000000001</v>
      </c>
      <c r="S65" s="3">
        <f>IF($B$55&gt;Input!J87,Input!J87,'Residential Bills_Yr 3_6 Units'!$B$55)</f>
        <v>6</v>
      </c>
      <c r="T65" s="15">
        <f>ROUND(IFERROR(R65*S65," "),2)</f>
        <v>27.22</v>
      </c>
      <c r="V65" s="19">
        <f>INDEX(Input!$C$21:$AL$25,MATCH('Residential Bills_Yr 3_6 Units'!$A65,Input!$A$21:$A$25,0),MATCH('Residential Bills_Yr 3_6 Units'!V$61,Input!$C$20:$AL$20,0))</f>
        <v>4.5373000000000001</v>
      </c>
      <c r="W65" s="3">
        <f>IF($B$55&gt;Input!K87,Input!K87,'Residential Bills_Yr 3_6 Units'!$B$55)</f>
        <v>6</v>
      </c>
      <c r="X65" s="15">
        <f>ROUND(IFERROR(V65*W65," "),2)</f>
        <v>27.22</v>
      </c>
      <c r="Z65" s="19">
        <f>INDEX(Input!$C$21:$AL$25,MATCH('Residential Bills_Yr 3_6 Units'!$A65,Input!$A$21:$A$25,0),MATCH('Residential Bills_Yr 3_6 Units'!Z$61,Input!$C$20:$AL$20,0))</f>
        <v>4.5373000000000001</v>
      </c>
      <c r="AA65" s="3">
        <f>IF($B$55&gt;Input!L87,Input!L87,'Residential Bills_Yr 3_6 Units'!$B$55)</f>
        <v>6</v>
      </c>
      <c r="AB65" s="15">
        <f>ROUND(IFERROR(Z65*AA65," "),2)</f>
        <v>27.22</v>
      </c>
      <c r="AD65" s="19">
        <f>INDEX(Input!$C$21:$AL$25,MATCH('Residential Bills_Yr 3_6 Units'!$A65,Input!$A$21:$A$25,0),MATCH('Residential Bills_Yr 3_6 Units'!AD$61,Input!$C$20:$AL$20,0))</f>
        <v>4.5373000000000001</v>
      </c>
      <c r="AE65" s="3">
        <f>IF($B$55&gt;Input!M87,Input!M87,'Residential Bills_Yr 3_6 Units'!$B$55)</f>
        <v>6</v>
      </c>
      <c r="AF65" s="15">
        <f>ROUND(IFERROR(AD65*AE65," "),2)</f>
        <v>27.22</v>
      </c>
      <c r="AH65" s="19">
        <f>INDEX(Input!$C$21:$AL$25,MATCH('Residential Bills_Yr 3_6 Units'!$A65,Input!$A$21:$A$25,0),MATCH('Residential Bills_Yr 3_6 Units'!AH$61,Input!$C$20:$AL$20,0))</f>
        <v>4.5373000000000001</v>
      </c>
      <c r="AI65" s="3">
        <f>IF($B$55&gt;Input!N87,Input!N87,'Residential Bills_Yr 3_6 Units'!$B$55)</f>
        <v>6</v>
      </c>
      <c r="AJ65" s="15">
        <f>ROUND(IFERROR(AH65*AI65," "),2)</f>
        <v>27.22</v>
      </c>
      <c r="AL65" s="19">
        <f>INDEX(Input!$C$21:$AL$25,MATCH('Residential Bills_Yr 3_6 Units'!$A65,Input!$A$21:$A$25,0),MATCH('Residential Bills_Yr 3_6 Units'!AL$61,Input!$C$20:$AL$20,0))</f>
        <v>4.5373000000000001</v>
      </c>
      <c r="AM65" s="3">
        <f>IF($B$55&gt;Input!O87,Input!O87,'Residential Bills_Yr 3_6 Units'!$B$55)</f>
        <v>6</v>
      </c>
      <c r="AN65" s="15">
        <f>ROUND(IFERROR(AL65*AM65," "),2)</f>
        <v>27.22</v>
      </c>
      <c r="AP65" s="19">
        <f>INDEX(Input!$C$21:$AL$25,MATCH('Residential Bills_Yr 3_6 Units'!$A65,Input!$A$21:$A$25,0),MATCH('Residential Bills_Yr 3_6 Units'!AP$61,Input!$C$20:$AL$20,0))</f>
        <v>4.5373000000000001</v>
      </c>
      <c r="AQ65" s="3">
        <f>IF($B$55&gt;Input!P87,Input!P87,'Residential Bills_Yr 3_6 Units'!$B$55)</f>
        <v>6</v>
      </c>
      <c r="AR65" s="15">
        <f>ROUND(IFERROR(AP65*AQ65," "),2)</f>
        <v>27.22</v>
      </c>
      <c r="AS65" s="7"/>
      <c r="AT65" s="19">
        <f>INDEX(Input!$C$21:$AL$25,MATCH('Residential Bills_Yr 3_6 Units'!$A65,Input!$A$21:$A$25,0),MATCH('Residential Bills_Yr 3_6 Units'!AT$61,Input!$C$20:$AL$20,0))</f>
        <v>4.5373000000000001</v>
      </c>
      <c r="AU65" s="3">
        <f>IF($B$55&gt;Input!Q87,Input!Q87,'Residential Bills_Yr 3_6 Units'!$B$55)</f>
        <v>6</v>
      </c>
      <c r="AV65" s="15">
        <f>ROUND(IFERROR(AT65*AU65," "),2)</f>
        <v>27.22</v>
      </c>
    </row>
    <row r="66" spans="1:48" x14ac:dyDescent="0.3">
      <c r="A66" t="str">
        <f>A18</f>
        <v>Tier 2</v>
      </c>
      <c r="B66" s="19">
        <f>INDEX(Input!$C$21:$AL$25,MATCH('Residential Bills_Yr 3_6 Units'!$A66,Input!$A$21:$A$25,0),MATCH('Residential Bills_Yr 3_6 Units'!B$61,Input!$C$20:$AL$20,0))</f>
        <v>5.2176999999999998</v>
      </c>
      <c r="C66" s="3">
        <f>IF(($B$55-C65)&gt;Input!F88,Input!F88,($B$55-C65))</f>
        <v>0</v>
      </c>
      <c r="D66" s="15">
        <f>ROUND(IFERROR(B66*C66," "),2)</f>
        <v>0</v>
      </c>
      <c r="F66" s="19">
        <f>INDEX(Input!$C$21:$AL$25,MATCH('Residential Bills_Yr 3_6 Units'!$A66,Input!$A$21:$A$25,0),MATCH('Residential Bills_Yr 3_6 Units'!F$61,Input!$C$20:$AL$20,0))</f>
        <v>5.2176999999999998</v>
      </c>
      <c r="G66" s="3">
        <f>IF(($B$55-G65)&gt;Input!G88,Input!G88,($B$55-G65))</f>
        <v>0</v>
      </c>
      <c r="H66" s="15">
        <f>ROUND(IFERROR(F66*G66," "),2)</f>
        <v>0</v>
      </c>
      <c r="J66" s="19">
        <f>INDEX(Input!$C$21:$AL$25,MATCH('Residential Bills_Yr 3_6 Units'!$A66,Input!$A$21:$A$25,0),MATCH('Residential Bills_Yr 3_6 Units'!J$61,Input!$C$20:$AL$20,0))</f>
        <v>5.2176999999999998</v>
      </c>
      <c r="K66" s="3">
        <f>IF(($B$55-K65)&gt;Input!H88,Input!H88,($B$55-K65))</f>
        <v>0</v>
      </c>
      <c r="L66" s="15">
        <f>ROUND(IFERROR(J66*K66," "),2)</f>
        <v>0</v>
      </c>
      <c r="N66" s="19">
        <f>INDEX(Input!$C$21:$AL$25,MATCH('Residential Bills_Yr 3_6 Units'!$A66,Input!$A$21:$A$25,0),MATCH('Residential Bills_Yr 3_6 Units'!N$61,Input!$C$20:$AL$20,0))</f>
        <v>5.2176999999999998</v>
      </c>
      <c r="O66" s="3">
        <f>IF(($B$55-O65)&gt;Input!I88,Input!I88,($B$55-O65))</f>
        <v>0</v>
      </c>
      <c r="P66" s="15">
        <f>ROUND(IFERROR(N66*O66," "),2)</f>
        <v>0</v>
      </c>
      <c r="R66" s="19">
        <f>INDEX(Input!$C$21:$AL$25,MATCH('Residential Bills_Yr 3_6 Units'!$A66,Input!$A$21:$A$25,0),MATCH('Residential Bills_Yr 3_6 Units'!R$61,Input!$C$20:$AL$20,0))</f>
        <v>5.2176999999999998</v>
      </c>
      <c r="S66" s="3">
        <f>IF(($B$55-S65)&gt;Input!J88,Input!J88,($B$55-S65))</f>
        <v>0</v>
      </c>
      <c r="T66" s="15">
        <f>ROUND(IFERROR(R66*S66," "),2)</f>
        <v>0</v>
      </c>
      <c r="V66" s="19">
        <f>INDEX(Input!$C$21:$AL$25,MATCH('Residential Bills_Yr 3_6 Units'!$A66,Input!$A$21:$A$25,0),MATCH('Residential Bills_Yr 3_6 Units'!V$61,Input!$C$20:$AL$20,0))</f>
        <v>5.2176999999999998</v>
      </c>
      <c r="W66" s="3">
        <f>IF(($B$55-W65)&gt;Input!K88,Input!K88,($B$55-S65))</f>
        <v>0</v>
      </c>
      <c r="X66" s="15">
        <f>ROUND(IFERROR(V66*W66," "),2)</f>
        <v>0</v>
      </c>
      <c r="Z66" s="19">
        <f>INDEX(Input!$C$21:$AL$25,MATCH('Residential Bills_Yr 3_6 Units'!$A66,Input!$A$21:$A$25,0),MATCH('Residential Bills_Yr 3_6 Units'!Z$61,Input!$C$20:$AL$20,0))</f>
        <v>5.2176999999999998</v>
      </c>
      <c r="AA66" s="3">
        <f>IF(($B$55-AA65)&gt;Input!L88,Input!L88,($B$55-AA65))</f>
        <v>0</v>
      </c>
      <c r="AB66" s="15">
        <f>ROUND(IFERROR(Z66*AA66," "),2)</f>
        <v>0</v>
      </c>
      <c r="AD66" s="19">
        <f>INDEX(Input!$C$21:$AL$25,MATCH('Residential Bills_Yr 3_6 Units'!$A66,Input!$A$21:$A$25,0),MATCH('Residential Bills_Yr 3_6 Units'!AD$61,Input!$C$20:$AL$20,0))</f>
        <v>5.2176999999999998</v>
      </c>
      <c r="AE66" s="3">
        <f>IF(($B$55-AE65)&gt;Input!M88,Input!M88,($B$55-AE65))</f>
        <v>0</v>
      </c>
      <c r="AF66" s="15">
        <f>ROUND(IFERROR(AD66*AE66," "),2)</f>
        <v>0</v>
      </c>
      <c r="AH66" s="19">
        <f>INDEX(Input!$C$21:$AL$25,MATCH('Residential Bills_Yr 3_6 Units'!$A66,Input!$A$21:$A$25,0),MATCH('Residential Bills_Yr 3_6 Units'!AH$61,Input!$C$20:$AL$20,0))</f>
        <v>5.2176999999999998</v>
      </c>
      <c r="AI66" s="3">
        <f>IF(($B$55-AI65)&gt;Input!N88,Input!N88,($B$55-AI65))</f>
        <v>0</v>
      </c>
      <c r="AJ66" s="15">
        <f>ROUND(IFERROR(AH66*AI66," "),2)</f>
        <v>0</v>
      </c>
      <c r="AL66" s="19">
        <f>INDEX(Input!$C$21:$AL$25,MATCH('Residential Bills_Yr 3_6 Units'!$A66,Input!$A$21:$A$25,0),MATCH('Residential Bills_Yr 3_6 Units'!AL$61,Input!$C$20:$AL$20,0))</f>
        <v>5.2176999999999998</v>
      </c>
      <c r="AM66" s="3">
        <f>IF(($B$55-AM65)&gt;Input!O88,Input!O88,($B$55-AM65))</f>
        <v>0</v>
      </c>
      <c r="AN66" s="15">
        <f>ROUND(IFERROR(AL66*AM66," "),2)</f>
        <v>0</v>
      </c>
      <c r="AP66" s="19">
        <f>INDEX(Input!$C$21:$AL$25,MATCH('Residential Bills_Yr 3_6 Units'!$A66,Input!$A$21:$A$25,0),MATCH('Residential Bills_Yr 3_6 Units'!AP$61,Input!$C$20:$AL$20,0))</f>
        <v>5.2176999999999998</v>
      </c>
      <c r="AQ66" s="3">
        <f>IF(($B$55-AQ65)&gt;Input!P88,Input!P88,($B$55-AQ65))</f>
        <v>0</v>
      </c>
      <c r="AR66" s="15">
        <f>ROUND(IFERROR(AP66*AQ66," "),2)</f>
        <v>0</v>
      </c>
      <c r="AS66" s="7"/>
      <c r="AT66" s="19">
        <f>INDEX(Input!$C$21:$AL$25,MATCH('Residential Bills_Yr 3_6 Units'!$A66,Input!$A$21:$A$25,0),MATCH('Residential Bills_Yr 3_6 Units'!AT$61,Input!$C$20:$AL$20,0))</f>
        <v>5.2176999999999998</v>
      </c>
      <c r="AU66" s="3">
        <f>IF(($B$55-AU65)&gt;Input!Q88,Input!Q88,($B$55-AU65))</f>
        <v>0</v>
      </c>
      <c r="AV66" s="15">
        <f>ROUND(IFERROR(AT66*AU66," "),2)</f>
        <v>0</v>
      </c>
    </row>
    <row r="67" spans="1:48" x14ac:dyDescent="0.3">
      <c r="A67" t="str">
        <f>A19</f>
        <v>Tier 3</v>
      </c>
      <c r="B67" s="19">
        <f>INDEX(Input!$C$21:$AL$25,MATCH('Residential Bills_Yr 3_6 Units'!$A67,Input!$A$21:$A$25,0),MATCH('Residential Bills_Yr 3_6 Units'!B$61,Input!$C$20:$AL$20,0))</f>
        <v>6.7830000000000004</v>
      </c>
      <c r="C67" s="3">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15">
        <f>ROUND(IFERROR(B67*C67," "),2)</f>
        <v>0</v>
      </c>
      <c r="F67" s="19">
        <f>INDEX(Input!$C$21:$AL$25,MATCH('Residential Bills_Yr 3_6 Units'!$A67,Input!$A$21:$A$25,0),MATCH('Residential Bills_Yr 3_6 Units'!F$61,Input!$C$20:$AL$20,0))</f>
        <v>6.7830000000000004</v>
      </c>
      <c r="G67" s="3">
        <f>IF(OR(Input!G128="Tier 4",Input!G128="Tier 5"),IF(('Residential Bills_Yr 3_6 Units'!$B$55-'Residential Bills_Yr 3_6 Units'!G65-'Residential Bills_Yr 3_6 Units'!G66)&gt;Input!G89,Input!G89,('Residential Bills_Yr 3_6 Units'!$B$55-'Residential Bills_Yr 3_6 Units'!G65-'Residential Bills_Yr 3_6 Units'!G66)),('Residential Bills_Yr 3_6 Units'!$B$55-'Residential Bills_Yr 3_6 Units'!G65-'Residential Bills_Yr 3_6 Units'!G66))</f>
        <v>0</v>
      </c>
      <c r="H67" s="15">
        <f>ROUND(IFERROR(F67*G67," "),2)</f>
        <v>0</v>
      </c>
      <c r="J67" s="19">
        <f>INDEX(Input!$C$21:$AL$25,MATCH('Residential Bills_Yr 3_6 Units'!$A67,Input!$A$21:$A$25,0),MATCH('Residential Bills_Yr 3_6 Units'!J$61,Input!$C$20:$AL$20,0))</f>
        <v>6.7830000000000004</v>
      </c>
      <c r="K67" s="3">
        <f>IF(OR(Input!H128="Tier 4",Input!H128="Tier 5"),IF(('Residential Bills_Yr 3_6 Units'!$B$55-'Residential Bills_Yr 3_6 Units'!K65-'Residential Bills_Yr 3_6 Units'!K66)&gt;Input!H89,Input!H89,('Residential Bills_Yr 3_6 Units'!$B$55-'Residential Bills_Yr 3_6 Units'!K65-'Residential Bills_Yr 3_6 Units'!K66)),('Residential Bills_Yr 3_6 Units'!$B$55-'Residential Bills_Yr 3_6 Units'!K65-'Residential Bills_Yr 3_6 Units'!K66))</f>
        <v>0</v>
      </c>
      <c r="L67" s="15">
        <f>ROUND(IFERROR(J67*K67," "),2)</f>
        <v>0</v>
      </c>
      <c r="N67" s="19">
        <f>INDEX(Input!$C$21:$AL$25,MATCH('Residential Bills_Yr 3_6 Units'!$A67,Input!$A$21:$A$25,0),MATCH('Residential Bills_Yr 3_6 Units'!N$61,Input!$C$20:$AL$20,0))</f>
        <v>6.7830000000000004</v>
      </c>
      <c r="O67" s="3">
        <f>IF(OR(Input!I128="Tier 4",Input!I128="Tier 5"),IF(('Residential Bills_Yr 3_6 Units'!$B$55-'Residential Bills_Yr 3_6 Units'!O65-'Residential Bills_Yr 3_6 Units'!O66)&gt;Input!I89,Input!I89,('Residential Bills_Yr 3_6 Units'!$B$55-'Residential Bills_Yr 3_6 Units'!O65-'Residential Bills_Yr 3_6 Units'!O66)),('Residential Bills_Yr 3_6 Units'!$B$55-'Residential Bills_Yr 3_6 Units'!O65-'Residential Bills_Yr 3_6 Units'!O66))</f>
        <v>0</v>
      </c>
      <c r="P67" s="15">
        <f>ROUND(IFERROR(N67*O67," "),2)</f>
        <v>0</v>
      </c>
      <c r="R67" s="19">
        <f>INDEX(Input!$C$21:$AL$25,MATCH('Residential Bills_Yr 3_6 Units'!$A67,Input!$A$21:$A$25,0),MATCH('Residential Bills_Yr 3_6 Units'!R$61,Input!$C$20:$AL$20,0))</f>
        <v>6.7830000000000004</v>
      </c>
      <c r="S67" s="3">
        <f>IF(OR(Input!J128="Tier 4",Input!J128="Tier 5"),IF(('Residential Bills_Yr 3_6 Units'!$B$55-'Residential Bills_Yr 3_6 Units'!S65-'Residential Bills_Yr 3_6 Units'!S66)&gt;Input!J89,Input!J89,('Residential Bills_Yr 3_6 Units'!$B$55-'Residential Bills_Yr 3_6 Units'!S65-'Residential Bills_Yr 3_6 Units'!S66)),('Residential Bills_Yr 3_6 Units'!$B$55-'Residential Bills_Yr 3_6 Units'!S65-'Residential Bills_Yr 3_6 Units'!S66))</f>
        <v>0</v>
      </c>
      <c r="T67" s="15">
        <f>ROUND(IFERROR(R67*S67," "),2)</f>
        <v>0</v>
      </c>
      <c r="V67" s="19">
        <f>INDEX(Input!$C$21:$AL$25,MATCH('Residential Bills_Yr 3_6 Units'!$A67,Input!$A$21:$A$25,0),MATCH('Residential Bills_Yr 3_6 Units'!V$61,Input!$C$20:$AL$20,0))</f>
        <v>6.7830000000000004</v>
      </c>
      <c r="W67" s="3">
        <f>IF(OR(Input!K128="Tier 4",Input!K128="Tier 5"),IF(('Residential Bills_Yr 3_6 Units'!$B$55-'Residential Bills_Yr 3_6 Units'!W65-'Residential Bills_Yr 3_6 Units'!W66)&gt;Input!K89,Input!K89,('Residential Bills_Yr 3_6 Units'!$B$55-'Residential Bills_Yr 3_6 Units'!W65-'Residential Bills_Yr 3_6 Units'!W66)),('Residential Bills_Yr 3_6 Units'!$B$55-'Residential Bills_Yr 3_6 Units'!W65-'Residential Bills_Yr 3_6 Units'!W66))</f>
        <v>0</v>
      </c>
      <c r="X67" s="15">
        <f>ROUND(IFERROR(V67*W67," "),2)</f>
        <v>0</v>
      </c>
      <c r="Z67" s="19">
        <f>INDEX(Input!$C$21:$AL$25,MATCH('Residential Bills_Yr 3_6 Units'!$A67,Input!$A$21:$A$25,0),MATCH('Residential Bills_Yr 3_6 Units'!Z$61,Input!$C$20:$AL$20,0))</f>
        <v>6.7830000000000004</v>
      </c>
      <c r="AA67" s="3">
        <f>IF(OR(Input!L128="Tier 4",Input!L128="Tier 5"),IF(('Residential Bills_Yr 3_6 Units'!$B$55-'Residential Bills_Yr 3_6 Units'!AA65-'Residential Bills_Yr 3_6 Units'!AA66)&gt;Input!L89,Input!L89,('Residential Bills_Yr 3_6 Units'!$B$55-'Residential Bills_Yr 3_6 Units'!AA65-'Residential Bills_Yr 3_6 Units'!AA66)),('Residential Bills_Yr 3_6 Units'!$B$55-'Residential Bills_Yr 3_6 Units'!AA65-'Residential Bills_Yr 3_6 Units'!AA66))</f>
        <v>0</v>
      </c>
      <c r="AB67" s="15">
        <f>ROUND(IFERROR(Z67*AA67," "),2)</f>
        <v>0</v>
      </c>
      <c r="AD67" s="19">
        <f>INDEX(Input!$C$21:$AL$25,MATCH('Residential Bills_Yr 3_6 Units'!$A67,Input!$A$21:$A$25,0),MATCH('Residential Bills_Yr 3_6 Units'!AD$61,Input!$C$20:$AL$20,0))</f>
        <v>6.7830000000000004</v>
      </c>
      <c r="AE67" s="3">
        <f>IF(OR(Input!M128="Tier 4",Input!M128="Tier 5"),IF(('Residential Bills_Yr 3_6 Units'!$B$55-'Residential Bills_Yr 3_6 Units'!AE65-'Residential Bills_Yr 3_6 Units'!AE66)&gt;Input!M89,Input!M89,('Residential Bills_Yr 3_6 Units'!$B$55-'Residential Bills_Yr 3_6 Units'!AE65-'Residential Bills_Yr 3_6 Units'!AE66)),('Residential Bills_Yr 3_6 Units'!$B$55-'Residential Bills_Yr 3_6 Units'!AE65-'Residential Bills_Yr 3_6 Units'!AE66))</f>
        <v>0</v>
      </c>
      <c r="AF67" s="15">
        <f>ROUND(IFERROR(AD67*AE67," "),2)</f>
        <v>0</v>
      </c>
      <c r="AH67" s="19">
        <f>INDEX(Input!$C$21:$AL$25,MATCH('Residential Bills_Yr 3_6 Units'!$A67,Input!$A$21:$A$25,0),MATCH('Residential Bills_Yr 3_6 Units'!AH$61,Input!$C$20:$AL$20,0))</f>
        <v>6.7830000000000004</v>
      </c>
      <c r="AI67" s="3">
        <f>IF(OR(Input!N128="Tier 4",Input!N128="Tier 5"),IF(('Residential Bills_Yr 3_6 Units'!$B$55-'Residential Bills_Yr 3_6 Units'!AI65-'Residential Bills_Yr 3_6 Units'!AI66)&gt;Input!N89,Input!N89,('Residential Bills_Yr 3_6 Units'!$B$55-'Residential Bills_Yr 3_6 Units'!AI65-'Residential Bills_Yr 3_6 Units'!AI66)),('Residential Bills_Yr 3_6 Units'!$B$55-'Residential Bills_Yr 3_6 Units'!AI65-'Residential Bills_Yr 3_6 Units'!AI66))</f>
        <v>0</v>
      </c>
      <c r="AJ67" s="15">
        <f>ROUND(IFERROR(AH67*AI67," "),2)</f>
        <v>0</v>
      </c>
      <c r="AL67" s="19">
        <f>INDEX(Input!$C$21:$AL$25,MATCH('Residential Bills_Yr 3_6 Units'!$A67,Input!$A$21:$A$25,0),MATCH('Residential Bills_Yr 3_6 Units'!AL$61,Input!$C$20:$AL$20,0))</f>
        <v>6.7830000000000004</v>
      </c>
      <c r="AM67" s="3">
        <f>IF(OR(Input!O128="Tier 4",Input!O128="Tier 5"),IF(('Residential Bills_Yr 3_6 Units'!$B$55-'Residential Bills_Yr 3_6 Units'!AM65-'Residential Bills_Yr 3_6 Units'!AM66)&gt;Input!O89,Input!O89,('Residential Bills_Yr 3_6 Units'!$B$55-'Residential Bills_Yr 3_6 Units'!AM65-'Residential Bills_Yr 3_6 Units'!AM66)),('Residential Bills_Yr 3_6 Units'!$B$55-'Residential Bills_Yr 3_6 Units'!AM65-'Residential Bills_Yr 3_6 Units'!AM66))</f>
        <v>0</v>
      </c>
      <c r="AN67" s="15">
        <f>ROUND(IFERROR(AL67*AM67," "),2)</f>
        <v>0</v>
      </c>
      <c r="AP67" s="19">
        <f>INDEX(Input!$C$21:$AL$25,MATCH('Residential Bills_Yr 3_6 Units'!$A67,Input!$A$21:$A$25,0),MATCH('Residential Bills_Yr 3_6 Units'!AP$61,Input!$C$20:$AL$20,0))</f>
        <v>6.7830000000000004</v>
      </c>
      <c r="AQ67" s="3">
        <f>IF(OR(Input!P128="Tier 4",Input!P128="Tier 5"),IF(('Residential Bills_Yr 3_6 Units'!$B$55-'Residential Bills_Yr 3_6 Units'!AQ65-'Residential Bills_Yr 3_6 Units'!AQ66)&gt;Input!P89,Input!P89,('Residential Bills_Yr 3_6 Units'!$B$55-'Residential Bills_Yr 3_6 Units'!AQ65-'Residential Bills_Yr 3_6 Units'!AQ66)),('Residential Bills_Yr 3_6 Units'!$B$55-'Residential Bills_Yr 3_6 Units'!AQ65-'Residential Bills_Yr 3_6 Units'!AQ66))</f>
        <v>0</v>
      </c>
      <c r="AR67" s="15">
        <f>ROUND(IFERROR(AP67*AQ67," "),2)</f>
        <v>0</v>
      </c>
      <c r="AS67" s="7"/>
      <c r="AT67" s="19">
        <f>INDEX(Input!$C$21:$AL$25,MATCH('Residential Bills_Yr 3_6 Units'!$A67,Input!$A$21:$A$25,0),MATCH('Residential Bills_Yr 3_6 Units'!AT$61,Input!$C$20:$AL$20,0))</f>
        <v>6.7830000000000004</v>
      </c>
      <c r="AU67" s="3">
        <f>IF(OR(Input!Q128="Tier 4",Input!Q128="Tier 5"),IF(('Residential Bills_Yr 3_6 Units'!$B$55-'Residential Bills_Yr 3_6 Units'!AU65-'Residential Bills_Yr 3_6 Units'!AU66)&gt;Input!Q89,Input!Q89,('Residential Bills_Yr 3_6 Units'!$B$55-'Residential Bills_Yr 3_6 Units'!AU65-'Residential Bills_Yr 3_6 Units'!AU66)),('Residential Bills_Yr 3_6 Units'!$B$55-'Residential Bills_Yr 3_6 Units'!AU65-'Residential Bills_Yr 3_6 Units'!AU66))</f>
        <v>0</v>
      </c>
      <c r="AV67" s="15">
        <f>ROUND(IFERROR(AT67*AU67," "),2)</f>
        <v>0</v>
      </c>
    </row>
    <row r="68" spans="1:48" ht="14.4" hidden="1" customHeight="1" x14ac:dyDescent="0.3">
      <c r="A68" t="str">
        <f>A20</f>
        <v>Tier 4</v>
      </c>
      <c r="B68" s="19">
        <f>INDEX(Input!$C$21:$AL$25,MATCH('Residential Bills_Yr 3_6 Units'!$A68,Input!$A$21:$A$25,0),MATCH('Residential Bills_Yr 3_6 Units'!B$61,Input!$C$20:$AL$20,0))</f>
        <v>0</v>
      </c>
      <c r="C68" s="3"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15" t="str">
        <f t="shared" ref="D68:D69" si="24">IFERROR(B68*C68," ")</f>
        <v xml:space="preserve"> </v>
      </c>
      <c r="F68" s="19">
        <f>INDEX(Input!$C$21:$AL$25,MATCH('Residential Bills_Yr 3_6 Units'!$A68,Input!$A$21:$A$25,0),MATCH('Residential Bills_Yr 3_6 Units'!F$61,Input!$C$20:$AL$20,0))</f>
        <v>0</v>
      </c>
      <c r="G68" s="3" t="str">
        <f>IF(Input!G128="Tier 4",($B$55-G65-G66-G67),IF(Input!G128="Tier 5",IF(('Residential Bills_Yr 3_6 Units'!$B$55-'Residential Bills_Yr 3_6 Units'!G65-'Residential Bills_Yr 3_6 Units'!G66-'Residential Bills_Yr 3_6 Units'!G67)&gt;Input!G133,Input!G133,('Residential Bills_Yr 3_6 Units'!$B$55-'Residential Bills_Yr 3_6 Units'!G65-'Residential Bills_Yr 3_6 Units'!G66-'Residential Bills_Yr 3_6 Units'!G67))," "))</f>
        <v xml:space="preserve"> </v>
      </c>
      <c r="H68" s="15" t="str">
        <f t="shared" ref="H68:H69" si="25">IFERROR(F68*G68," ")</f>
        <v xml:space="preserve"> </v>
      </c>
      <c r="J68" s="19">
        <f>INDEX(Input!$C$21:$AL$25,MATCH('Residential Bills_Yr 3_6 Units'!$A68,Input!$A$21:$A$25,0),MATCH('Residential Bills_Yr 3_6 Units'!J$61,Input!$C$20:$AL$20,0))</f>
        <v>0</v>
      </c>
      <c r="K68" s="3" t="str">
        <f>IF(Input!H128="Tier 4",($B$55-K65-K66-K67),IF(Input!H128="Tier 5",IF(('Residential Bills_Yr 3_6 Units'!$B$55-'Residential Bills_Yr 3_6 Units'!K65-'Residential Bills_Yr 3_6 Units'!K66-'Residential Bills_Yr 3_6 Units'!K67)&gt;Input!H133,Input!H133,('Residential Bills_Yr 3_6 Units'!$B$55-'Residential Bills_Yr 3_6 Units'!K65-'Residential Bills_Yr 3_6 Units'!K66-'Residential Bills_Yr 3_6 Units'!K67))," "))</f>
        <v xml:space="preserve"> </v>
      </c>
      <c r="L68" s="15" t="str">
        <f t="shared" ref="L68:L69" si="26">IFERROR(J68*K68," ")</f>
        <v xml:space="preserve"> </v>
      </c>
      <c r="N68" s="19">
        <f>INDEX(Input!$C$21:$AL$25,MATCH('Residential Bills_Yr 3_6 Units'!$A68,Input!$A$21:$A$25,0),MATCH('Residential Bills_Yr 3_6 Units'!N$61,Input!$C$20:$AL$20,0))</f>
        <v>0</v>
      </c>
      <c r="O68" s="3" t="str">
        <f>IF(Input!I128="Tier 4",($B$55-O65-O66-O67),IF(Input!I128="Tier 5",IF(('Residential Bills_Yr 3_6 Units'!$B$55-'Residential Bills_Yr 3_6 Units'!O65-'Residential Bills_Yr 3_6 Units'!O66-'Residential Bills_Yr 3_6 Units'!O67)&gt;Input!I133,Input!I133,('Residential Bills_Yr 3_6 Units'!$B$55-'Residential Bills_Yr 3_6 Units'!O65-'Residential Bills_Yr 3_6 Units'!O66-'Residential Bills_Yr 3_6 Units'!O67))," "))</f>
        <v xml:space="preserve"> </v>
      </c>
      <c r="P68" s="15" t="str">
        <f t="shared" ref="P68:P69" si="27">IFERROR(N68*O68," ")</f>
        <v xml:space="preserve"> </v>
      </c>
      <c r="R68" s="19">
        <f>INDEX(Input!$C$21:$AL$25,MATCH('Residential Bills_Yr 3_6 Units'!$A68,Input!$A$21:$A$25,0),MATCH('Residential Bills_Yr 3_6 Units'!R$61,Input!$C$20:$AL$20,0))</f>
        <v>0</v>
      </c>
      <c r="S68" s="3" t="str">
        <f>IF(Input!J128="Tier 4",($B$55-S65-S66-S67),IF(Input!J128="Tier 5",IF(('Residential Bills_Yr 3_6 Units'!$B$55-'Residential Bills_Yr 3_6 Units'!S65-'Residential Bills_Yr 3_6 Units'!S66-'Residential Bills_Yr 3_6 Units'!S67)&gt;Input!J133,Input!J133,('Residential Bills_Yr 3_6 Units'!$B$55-'Residential Bills_Yr 3_6 Units'!S65-'Residential Bills_Yr 3_6 Units'!S66-'Residential Bills_Yr 3_6 Units'!S67))," "))</f>
        <v xml:space="preserve"> </v>
      </c>
      <c r="T68" s="15" t="str">
        <f t="shared" ref="T68:T69" si="28">IFERROR(R68*S68," ")</f>
        <v xml:space="preserve"> </v>
      </c>
      <c r="V68" s="19">
        <f>INDEX(Input!$C$21:$AL$25,MATCH('Residential Bills_Yr 3_6 Units'!$A68,Input!$A$21:$A$25,0),MATCH('Residential Bills_Yr 3_6 Units'!V$61,Input!$C$20:$AL$20,0))</f>
        <v>0</v>
      </c>
      <c r="W68" s="3" t="str">
        <f>IF(Input!K128="Tier 4",($B$55-W65-W66-W67),IF(Input!K128="Tier 5",IF(('Residential Bills_Yr 3_6 Units'!$B$55-'Residential Bills_Yr 3_6 Units'!W65-'Residential Bills_Yr 3_6 Units'!W66-'Residential Bills_Yr 3_6 Units'!W67)&gt;Input!K133,Input!K133,('Residential Bills_Yr 3_6 Units'!$B$55-'Residential Bills_Yr 3_6 Units'!W65-'Residential Bills_Yr 3_6 Units'!W66-'Residential Bills_Yr 3_6 Units'!W67))," "))</f>
        <v xml:space="preserve"> </v>
      </c>
      <c r="X68" s="15" t="str">
        <f t="shared" ref="X68:X69" si="29">IFERROR(V68*W68," ")</f>
        <v xml:space="preserve"> </v>
      </c>
      <c r="Z68" s="19">
        <f>INDEX(Input!$C$21:$AL$25,MATCH('Residential Bills_Yr 3_6 Units'!$A68,Input!$A$21:$A$25,0),MATCH('Residential Bills_Yr 3_6 Units'!Z$61,Input!$C$20:$AL$20,0))</f>
        <v>0</v>
      </c>
      <c r="AA68" s="3" t="str">
        <f>IF(Input!L128="Tier 4",($B$55-AA65-AA66-AA67),IF(Input!L128="Tier 5",IF(('Residential Bills_Yr 3_6 Units'!$B$55-'Residential Bills_Yr 3_6 Units'!AA65-'Residential Bills_Yr 3_6 Units'!AA66-'Residential Bills_Yr 3_6 Units'!AA67)&gt;Input!L133,Input!L133,('Residential Bills_Yr 3_6 Units'!$B$55-'Residential Bills_Yr 3_6 Units'!AA65-'Residential Bills_Yr 3_6 Units'!AA66-'Residential Bills_Yr 3_6 Units'!AA67))," "))</f>
        <v xml:space="preserve"> </v>
      </c>
      <c r="AB68" s="15" t="str">
        <f t="shared" ref="AB68:AB69" si="30">IFERROR(Z68*AA68," ")</f>
        <v xml:space="preserve"> </v>
      </c>
      <c r="AD68" s="19">
        <f>INDEX(Input!$C$21:$AL$25,MATCH('Residential Bills_Yr 3_6 Units'!$A68,Input!$A$21:$A$25,0),MATCH('Residential Bills_Yr 3_6 Units'!AD$61,Input!$C$20:$AL$20,0))</f>
        <v>0</v>
      </c>
      <c r="AE68" s="3" t="str">
        <f>IF(Input!M128="Tier 4",($B$55-AE65-AE66-AE67),IF(Input!M128="Tier 5",IF(('Residential Bills_Yr 3_6 Units'!$B$55-'Residential Bills_Yr 3_6 Units'!AE65-'Residential Bills_Yr 3_6 Units'!AE66-'Residential Bills_Yr 3_6 Units'!AE67)&gt;Input!M133,Input!M133,('Residential Bills_Yr 3_6 Units'!$B$55-'Residential Bills_Yr 3_6 Units'!AE65-'Residential Bills_Yr 3_6 Units'!AE66-'Residential Bills_Yr 3_6 Units'!AE67))," "))</f>
        <v xml:space="preserve"> </v>
      </c>
      <c r="AF68" s="15" t="str">
        <f t="shared" ref="AF68:AF69" si="31">IFERROR(AD68*AE68," ")</f>
        <v xml:space="preserve"> </v>
      </c>
      <c r="AH68" s="19">
        <f>INDEX(Input!$C$21:$AL$25,MATCH('Residential Bills_Yr 3_6 Units'!$A68,Input!$A$21:$A$25,0),MATCH('Residential Bills_Yr 3_6 Units'!AH$61,Input!$C$20:$AL$20,0))</f>
        <v>0</v>
      </c>
      <c r="AI68" s="3" t="str">
        <f>IF(Input!N128="Tier 4",($B$55-AI65-AI66-AI67),IF(Input!N128="Tier 5",IF(('Residential Bills_Yr 3_6 Units'!$B$55-'Residential Bills_Yr 3_6 Units'!AI65-'Residential Bills_Yr 3_6 Units'!AI66-'Residential Bills_Yr 3_6 Units'!AI67)&gt;Input!N133,Input!N133,('Residential Bills_Yr 3_6 Units'!$B$55-'Residential Bills_Yr 3_6 Units'!AI65-'Residential Bills_Yr 3_6 Units'!AI66-'Residential Bills_Yr 3_6 Units'!AI67))," "))</f>
        <v xml:space="preserve"> </v>
      </c>
      <c r="AJ68" s="15" t="str">
        <f t="shared" ref="AJ68:AJ69" si="32">IFERROR(AH68*AI68," ")</f>
        <v xml:space="preserve"> </v>
      </c>
      <c r="AL68" s="19">
        <f>INDEX(Input!$C$21:$AL$25,MATCH('Residential Bills_Yr 3_6 Units'!$A68,Input!$A$21:$A$25,0),MATCH('Residential Bills_Yr 3_6 Units'!AL$61,Input!$C$20:$AL$20,0))</f>
        <v>0</v>
      </c>
      <c r="AM68" s="3" t="str">
        <f>IF(Input!O128="Tier 4",($B$55-AM65-AM66-AM67),IF(Input!O128="Tier 5",IF(('Residential Bills_Yr 3_6 Units'!$B$55-'Residential Bills_Yr 3_6 Units'!AM65-'Residential Bills_Yr 3_6 Units'!AM66-'Residential Bills_Yr 3_6 Units'!AM67)&gt;Input!O133,Input!O133,('Residential Bills_Yr 3_6 Units'!$B$55-'Residential Bills_Yr 3_6 Units'!AM65-'Residential Bills_Yr 3_6 Units'!AM66-'Residential Bills_Yr 3_6 Units'!AM67))," "))</f>
        <v xml:space="preserve"> </v>
      </c>
      <c r="AN68" s="15" t="str">
        <f t="shared" ref="AN68:AN69" si="33">IFERROR(AL68*AM68," ")</f>
        <v xml:space="preserve"> </v>
      </c>
      <c r="AP68" s="19">
        <f>INDEX(Input!$C$21:$AL$25,MATCH('Residential Bills_Yr 3_6 Units'!$A68,Input!$A$21:$A$25,0),MATCH('Residential Bills_Yr 3_6 Units'!AP$61,Input!$C$20:$AL$20,0))</f>
        <v>0</v>
      </c>
      <c r="AQ68" s="3" t="str">
        <f>IF(Input!P128="Tier 4",($B$55-AQ65-AQ66-AQ67),IF(Input!P128="Tier 5",IF(('Residential Bills_Yr 3_6 Units'!$B$55-'Residential Bills_Yr 3_6 Units'!AQ65-'Residential Bills_Yr 3_6 Units'!AQ66-'Residential Bills_Yr 3_6 Units'!AQ67)&gt;Input!P133,Input!P133,('Residential Bills_Yr 3_6 Units'!$B$55-'Residential Bills_Yr 3_6 Units'!AQ65-'Residential Bills_Yr 3_6 Units'!AQ66-'Residential Bills_Yr 3_6 Units'!AQ67))," "))</f>
        <v xml:space="preserve"> </v>
      </c>
      <c r="AR68" s="15" t="str">
        <f t="shared" ref="AR68:AR69" si="34">IFERROR(AP68*AQ68," ")</f>
        <v xml:space="preserve"> </v>
      </c>
      <c r="AS68" s="7"/>
      <c r="AT68" s="19">
        <f>INDEX(Input!$C$21:$AL$25,MATCH('Residential Bills_Yr 3_6 Units'!$A68,Input!$A$21:$A$25,0),MATCH('Residential Bills_Yr 3_6 Units'!AT$61,Input!$C$20:$AL$20,0))</f>
        <v>0</v>
      </c>
      <c r="AU68" s="3" t="str">
        <f>IF(Input!Q128="Tier 4",($B$55-AU65-AU66-AU67),IF(Input!Q128="Tier 5",IF(('Residential Bills_Yr 3_6 Units'!$B$55-'Residential Bills_Yr 3_6 Units'!AU65-'Residential Bills_Yr 3_6 Units'!AU66-'Residential Bills_Yr 3_6 Units'!AU67)&gt;Input!Q133,Input!Q133,('Residential Bills_Yr 3_6 Units'!$B$55-'Residential Bills_Yr 3_6 Units'!AU65-'Residential Bills_Yr 3_6 Units'!AU66-'Residential Bills_Yr 3_6 Units'!AU67))," "))</f>
        <v xml:space="preserve"> </v>
      </c>
      <c r="AV68" s="15" t="str">
        <f t="shared" ref="AV68:AV69" si="35">IFERROR(AT68*AU68," ")</f>
        <v xml:space="preserve"> </v>
      </c>
    </row>
    <row r="69" spans="1:48" ht="14.4" hidden="1" customHeight="1" x14ac:dyDescent="0.3">
      <c r="A69" t="str">
        <f>A21</f>
        <v>Tier 5</v>
      </c>
      <c r="B69" s="19">
        <f>INDEX(Input!$C$21:$AL$25,MATCH('Residential Bills_Yr 3_6 Units'!$A69,Input!$A$21:$A$25,0),MATCH('Residential Bills_Yr 3_6 Units'!B$61,Input!$C$20:$AL$20,0))</f>
        <v>0</v>
      </c>
      <c r="C69" s="3" t="str">
        <f>IF(Input!F128="Tier 5",('Residential Bills_Yr 3_6 Units'!$B$55-'Residential Bills_Yr 3_6 Units'!C65-'Residential Bills_Yr 3_6 Units'!C66-'Residential Bills_Yr 3_6 Units'!C67-'Residential Bills_Yr 3_6 Units'!C68)," ")</f>
        <v xml:space="preserve"> </v>
      </c>
      <c r="D69" s="15" t="str">
        <f t="shared" si="24"/>
        <v xml:space="preserve"> </v>
      </c>
      <c r="F69" s="19">
        <f>INDEX(Input!$C$21:$AL$25,MATCH('Residential Bills_Yr 3_6 Units'!$A69,Input!$A$21:$A$25,0),MATCH('Residential Bills_Yr 3_6 Units'!F$61,Input!$C$20:$AL$20,0))</f>
        <v>0</v>
      </c>
      <c r="G69" s="3" t="str">
        <f>IF(Input!G128="Tier 5",('Residential Bills_Yr 3_6 Units'!$B$55-'Residential Bills_Yr 3_6 Units'!G65-'Residential Bills_Yr 3_6 Units'!G66-'Residential Bills_Yr 3_6 Units'!G67-'Residential Bills_Yr 3_6 Units'!G68)," ")</f>
        <v xml:space="preserve"> </v>
      </c>
      <c r="H69" s="15" t="str">
        <f t="shared" si="25"/>
        <v xml:space="preserve"> </v>
      </c>
      <c r="J69" s="19">
        <f>INDEX(Input!$C$21:$AL$25,MATCH('Residential Bills_Yr 3_6 Units'!$A69,Input!$A$21:$A$25,0),MATCH('Residential Bills_Yr 3_6 Units'!J$61,Input!$C$20:$AL$20,0))</f>
        <v>0</v>
      </c>
      <c r="K69" s="3" t="str">
        <f>IF(Input!H128="Tier 5",('Residential Bills_Yr 3_6 Units'!$B$55-'Residential Bills_Yr 3_6 Units'!K$17-'Residential Bills_Yr 3_6 Units'!K$18-'Residential Bills_Yr 3_6 Units'!K$19-'Residential Bills_Yr 3_6 Units'!K$20)," ")</f>
        <v xml:space="preserve"> </v>
      </c>
      <c r="L69" s="15" t="str">
        <f t="shared" si="26"/>
        <v xml:space="preserve"> </v>
      </c>
      <c r="N69" s="19">
        <f>INDEX(Input!$C$21:$AL$25,MATCH('Residential Bills_Yr 3_6 Units'!$A69,Input!$A$21:$A$25,0),MATCH('Residential Bills_Yr 3_6 Units'!N$61,Input!$C$20:$AL$20,0))</f>
        <v>0</v>
      </c>
      <c r="O69" s="3" t="str">
        <f>IF(Input!I128="Tier 5",('Residential Bills_Yr 3_6 Units'!$B$55-'Residential Bills_Yr 3_6 Units'!O$17-'Residential Bills_Yr 3_6 Units'!O$18-'Residential Bills_Yr 3_6 Units'!O$19-'Residential Bills_Yr 3_6 Units'!O$20)," ")</f>
        <v xml:space="preserve"> </v>
      </c>
      <c r="P69" s="15" t="str">
        <f t="shared" si="27"/>
        <v xml:space="preserve"> </v>
      </c>
      <c r="R69" s="19">
        <f>INDEX(Input!$C$21:$AL$25,MATCH('Residential Bills_Yr 3_6 Units'!$A69,Input!$A$21:$A$25,0),MATCH('Residential Bills_Yr 3_6 Units'!R$61,Input!$C$20:$AL$20,0))</f>
        <v>0</v>
      </c>
      <c r="S69" s="3" t="str">
        <f>IF(Input!J128="Tier 5",('Residential Bills_Yr 3_6 Units'!$B$55-'Residential Bills_Yr 3_6 Units'!S$17-'Residential Bills_Yr 3_6 Units'!S$18-'Residential Bills_Yr 3_6 Units'!S$19-'Residential Bills_Yr 3_6 Units'!S$20)," ")</f>
        <v xml:space="preserve"> </v>
      </c>
      <c r="T69" s="15" t="str">
        <f t="shared" si="28"/>
        <v xml:space="preserve"> </v>
      </c>
      <c r="V69" s="19">
        <f>INDEX(Input!$C$21:$AL$25,MATCH('Residential Bills_Yr 3_6 Units'!$A69,Input!$A$21:$A$25,0),MATCH('Residential Bills_Yr 3_6 Units'!V$61,Input!$C$20:$AL$20,0))</f>
        <v>0</v>
      </c>
      <c r="W69" s="3" t="str">
        <f>IF(Input!K128="Tier 5",('Residential Bills_Yr 3_6 Units'!$B$55-'Residential Bills_Yr 3_6 Units'!W$17-'Residential Bills_Yr 3_6 Units'!W$18-'Residential Bills_Yr 3_6 Units'!W$19-'Residential Bills_Yr 3_6 Units'!W$20)," ")</f>
        <v xml:space="preserve"> </v>
      </c>
      <c r="X69" s="15" t="str">
        <f t="shared" si="29"/>
        <v xml:space="preserve"> </v>
      </c>
      <c r="Z69" s="19">
        <f>INDEX(Input!$C$21:$AL$25,MATCH('Residential Bills_Yr 3_6 Units'!$A69,Input!$A$21:$A$25,0),MATCH('Residential Bills_Yr 3_6 Units'!Z$61,Input!$C$20:$AL$20,0))</f>
        <v>0</v>
      </c>
      <c r="AA69" s="3" t="str">
        <f>IF(Input!L128="Tier 5",('Residential Bills_Yr 3_6 Units'!$B$55-'Residential Bills_Yr 3_6 Units'!AA$17-'Residential Bills_Yr 3_6 Units'!AA$18-'Residential Bills_Yr 3_6 Units'!AA$19-'Residential Bills_Yr 3_6 Units'!AA$20)," ")</f>
        <v xml:space="preserve"> </v>
      </c>
      <c r="AB69" s="15" t="str">
        <f t="shared" si="30"/>
        <v xml:space="preserve"> </v>
      </c>
      <c r="AD69" s="19">
        <f>INDEX(Input!$C$21:$AL$25,MATCH('Residential Bills_Yr 3_6 Units'!$A69,Input!$A$21:$A$25,0),MATCH('Residential Bills_Yr 3_6 Units'!AD$61,Input!$C$20:$AL$20,0))</f>
        <v>0</v>
      </c>
      <c r="AE69" s="3" t="str">
        <f>IF(Input!M128="Tier 5",('Residential Bills_Yr 3_6 Units'!$B$55-'Residential Bills_Yr 3_6 Units'!AE$17-'Residential Bills_Yr 3_6 Units'!AE$18-'Residential Bills_Yr 3_6 Units'!AE$19-'Residential Bills_Yr 3_6 Units'!AE$20)," ")</f>
        <v xml:space="preserve"> </v>
      </c>
      <c r="AF69" s="15" t="str">
        <f t="shared" si="31"/>
        <v xml:space="preserve"> </v>
      </c>
      <c r="AH69" s="19">
        <f>INDEX(Input!$C$21:$AL$25,MATCH('Residential Bills_Yr 3_6 Units'!$A69,Input!$A$21:$A$25,0),MATCH('Residential Bills_Yr 3_6 Units'!AH$61,Input!$C$20:$AL$20,0))</f>
        <v>0</v>
      </c>
      <c r="AI69" s="3" t="str">
        <f>IF(Input!N128="Tier 5",('Residential Bills_Yr 3_6 Units'!$B$55-'Residential Bills_Yr 3_6 Units'!AI$17-'Residential Bills_Yr 3_6 Units'!AI$18-'Residential Bills_Yr 3_6 Units'!AI$19-'Residential Bills_Yr 3_6 Units'!AI$20)," ")</f>
        <v xml:space="preserve"> </v>
      </c>
      <c r="AJ69" s="15" t="str">
        <f t="shared" si="32"/>
        <v xml:space="preserve"> </v>
      </c>
      <c r="AL69" s="19">
        <f>INDEX(Input!$C$21:$AL$25,MATCH('Residential Bills_Yr 3_6 Units'!$A69,Input!$A$21:$A$25,0),MATCH('Residential Bills_Yr 3_6 Units'!AL$61,Input!$C$20:$AL$20,0))</f>
        <v>0</v>
      </c>
      <c r="AM69" s="3" t="str">
        <f>IF(Input!O128="Tier 5",('Residential Bills_Yr 3_6 Units'!$B$55-'Residential Bills_Yr 3_6 Units'!AM$17-'Residential Bills_Yr 3_6 Units'!AM$18-'Residential Bills_Yr 3_6 Units'!AM$19-'Residential Bills_Yr 3_6 Units'!AM$20)," ")</f>
        <v xml:space="preserve"> </v>
      </c>
      <c r="AN69" s="15" t="str">
        <f t="shared" si="33"/>
        <v xml:space="preserve"> </v>
      </c>
      <c r="AP69" s="19">
        <f>INDEX(Input!$C$21:$AL$25,MATCH('Residential Bills_Yr 3_6 Units'!$A69,Input!$A$21:$A$25,0),MATCH('Residential Bills_Yr 3_6 Units'!AP$61,Input!$C$20:$AL$20,0))</f>
        <v>0</v>
      </c>
      <c r="AQ69" s="3" t="str">
        <f>IF(Input!P128="Tier 5",('Residential Bills_Yr 3_6 Units'!$B$55-'Residential Bills_Yr 3_6 Units'!AQ$17-'Residential Bills_Yr 3_6 Units'!AQ$18-'Residential Bills_Yr 3_6 Units'!AQ$19-'Residential Bills_Yr 3_6 Units'!AQ$20)," ")</f>
        <v xml:space="preserve"> </v>
      </c>
      <c r="AR69" s="15" t="str">
        <f t="shared" si="34"/>
        <v xml:space="preserve"> </v>
      </c>
      <c r="AS69" s="7"/>
      <c r="AT69" s="19">
        <f>INDEX(Input!$C$21:$AL$25,MATCH('Residential Bills_Yr 3_6 Units'!$A69,Input!$A$21:$A$25,0),MATCH('Residential Bills_Yr 3_6 Units'!AT$61,Input!$C$20:$AL$20,0))</f>
        <v>0</v>
      </c>
      <c r="AU69" s="3" t="str">
        <f>IF(Input!Q128="Tier 5",('Residential Bills_Yr 3_6 Units'!$B$55-'Residential Bills_Yr 3_6 Units'!AU$17-'Residential Bills_Yr 3_6 Units'!AU$18-'Residential Bills_Yr 3_6 Units'!AU$19-'Residential Bills_Yr 3_6 Units'!AU$20)," ")</f>
        <v xml:space="preserve"> </v>
      </c>
      <c r="AV69" s="15" t="str">
        <f t="shared" si="35"/>
        <v xml:space="preserve"> </v>
      </c>
    </row>
    <row r="70" spans="1:48" x14ac:dyDescent="0.3">
      <c r="A70" t="s">
        <v>38</v>
      </c>
      <c r="B70" s="14"/>
      <c r="C70" s="3">
        <f>SUM(C65:C69)</f>
        <v>6</v>
      </c>
      <c r="D70" s="20">
        <f>SUM(D65:D69)+D62</f>
        <v>39.32</v>
      </c>
      <c r="F70" s="14"/>
      <c r="G70" s="3">
        <f>SUM(G65:G69)</f>
        <v>6</v>
      </c>
      <c r="H70" s="20">
        <f>SUM(H65:H69)+H62</f>
        <v>39.32</v>
      </c>
      <c r="J70" s="14"/>
      <c r="K70" s="3">
        <f>SUM(K65:K69)</f>
        <v>6</v>
      </c>
      <c r="L70" s="20">
        <f>SUM(L65:L69)+L62</f>
        <v>39.32</v>
      </c>
      <c r="N70" s="14"/>
      <c r="O70" s="3">
        <f>SUM(O65:O69)</f>
        <v>6</v>
      </c>
      <c r="P70" s="20">
        <f>SUM(P65:P69)+P62</f>
        <v>39.32</v>
      </c>
      <c r="R70" s="14"/>
      <c r="S70" s="3">
        <f>SUM(S65:S69)</f>
        <v>6</v>
      </c>
      <c r="T70" s="20">
        <f>SUM(T65:T69)+T62</f>
        <v>39.32</v>
      </c>
      <c r="V70" s="14"/>
      <c r="W70" s="3">
        <f>SUM(W65:W69)</f>
        <v>6</v>
      </c>
      <c r="X70" s="20">
        <f>SUM(X65:X69)+X62</f>
        <v>39.32</v>
      </c>
      <c r="Z70" s="14"/>
      <c r="AA70" s="3">
        <f>SUM(AA65:AA69)</f>
        <v>6</v>
      </c>
      <c r="AB70" s="20">
        <f>SUM(AB65:AB69)+AB62</f>
        <v>39.32</v>
      </c>
      <c r="AD70" s="14"/>
      <c r="AE70" s="3">
        <f>SUM(AE65:AE69)</f>
        <v>6</v>
      </c>
      <c r="AF70" s="20">
        <f>SUM(AF65:AF69)+AF62</f>
        <v>39.32</v>
      </c>
      <c r="AH70" s="14"/>
      <c r="AI70" s="3">
        <f>SUM(AI65:AI69)</f>
        <v>6</v>
      </c>
      <c r="AJ70" s="20">
        <f>SUM(AJ65:AJ69)+AJ62</f>
        <v>39.32</v>
      </c>
      <c r="AL70" s="14"/>
      <c r="AM70" s="3">
        <f>SUM(AM65:AM69)</f>
        <v>6</v>
      </c>
      <c r="AN70" s="20">
        <f>SUM(AN65:AN69)+AN62</f>
        <v>39.32</v>
      </c>
      <c r="AP70" s="14"/>
      <c r="AQ70" s="3">
        <f>SUM(AQ65:AQ69)</f>
        <v>6</v>
      </c>
      <c r="AR70" s="20">
        <f>SUM(AR65:AR69)+AR62</f>
        <v>39.32</v>
      </c>
      <c r="AS70" s="50"/>
      <c r="AT70" s="14"/>
      <c r="AU70" s="3">
        <f>SUM(AU65:AU69)</f>
        <v>6</v>
      </c>
      <c r="AV70" s="20">
        <f>SUM(AV65:AV69)+AV62</f>
        <v>39.32</v>
      </c>
    </row>
    <row r="71" spans="1:48" x14ac:dyDescent="0.3">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
      <c r="A72" s="1" t="s">
        <v>33</v>
      </c>
      <c r="B72" s="17" t="s">
        <v>28</v>
      </c>
      <c r="C72" s="5" t="s">
        <v>44</v>
      </c>
      <c r="D72" s="18" t="s">
        <v>29</v>
      </c>
      <c r="F72" s="17" t="s">
        <v>28</v>
      </c>
      <c r="G72" s="5" t="s">
        <v>44</v>
      </c>
      <c r="H72" s="18" t="s">
        <v>29</v>
      </c>
      <c r="J72" s="17" t="s">
        <v>28</v>
      </c>
      <c r="K72" s="5" t="s">
        <v>44</v>
      </c>
      <c r="L72" s="18" t="s">
        <v>29</v>
      </c>
      <c r="N72" s="17" t="s">
        <v>28</v>
      </c>
      <c r="O72" s="5" t="s">
        <v>44</v>
      </c>
      <c r="P72" s="18" t="s">
        <v>29</v>
      </c>
      <c r="R72" s="17" t="s">
        <v>28</v>
      </c>
      <c r="S72" s="5" t="s">
        <v>44</v>
      </c>
      <c r="T72" s="18" t="s">
        <v>29</v>
      </c>
      <c r="V72" s="17" t="s">
        <v>28</v>
      </c>
      <c r="W72" s="5" t="s">
        <v>44</v>
      </c>
      <c r="X72" s="18" t="s">
        <v>29</v>
      </c>
      <c r="Z72" s="17" t="s">
        <v>28</v>
      </c>
      <c r="AA72" s="5" t="s">
        <v>44</v>
      </c>
      <c r="AB72" s="18" t="s">
        <v>29</v>
      </c>
      <c r="AD72" s="17" t="s">
        <v>28</v>
      </c>
      <c r="AE72" s="5" t="s">
        <v>44</v>
      </c>
      <c r="AF72" s="18" t="s">
        <v>29</v>
      </c>
      <c r="AH72" s="17" t="s">
        <v>28</v>
      </c>
      <c r="AI72" s="5" t="s">
        <v>44</v>
      </c>
      <c r="AJ72" s="18" t="s">
        <v>29</v>
      </c>
      <c r="AL72" s="17" t="s">
        <v>28</v>
      </c>
      <c r="AM72" s="5" t="s">
        <v>44</v>
      </c>
      <c r="AN72" s="18" t="s">
        <v>29</v>
      </c>
      <c r="AP72" s="17" t="s">
        <v>28</v>
      </c>
      <c r="AQ72" s="5" t="s">
        <v>44</v>
      </c>
      <c r="AR72" s="18" t="s">
        <v>29</v>
      </c>
      <c r="AS72" s="5"/>
      <c r="AT72" s="17" t="s">
        <v>28</v>
      </c>
      <c r="AU72" s="5" t="s">
        <v>44</v>
      </c>
      <c r="AV72" s="18" t="s">
        <v>29</v>
      </c>
    </row>
    <row r="73" spans="1:48" s="31" customFormat="1" x14ac:dyDescent="0.3">
      <c r="A73" s="31" t="str">
        <f t="shared" ref="A73:A79" si="36">A25</f>
        <v>CAP</v>
      </c>
      <c r="B73" s="135">
        <f>INDEX(Input!$C$62:$AM$74,MATCH($A73,Input!$A$62:$A$74,0),MATCH(B$61,Input!$C$61:$AM$61,0))</f>
        <v>0</v>
      </c>
      <c r="C73" s="24">
        <f>IF(VLOOKUP($A73,Input!$A$62:$B$74,2,FALSE)="Percentage",D$70,IF(VLOOKUP($A73,Input!$A$62:$B$74,2,FALSE)="Fixed","Fixed",(C$70)))</f>
        <v>6</v>
      </c>
      <c r="D73" s="15">
        <f t="shared" ref="D73:D85" si="37">ROUND(IF(C73="Fixed",B73,(B73*C73)),2)</f>
        <v>0</v>
      </c>
      <c r="F73" s="135">
        <f>INDEX(Input!$C$62:$AM$74,MATCH($A73,Input!$A$62:$A$74,0),MATCH(F$61,Input!$C$61:$AM$61,0))</f>
        <v>0</v>
      </c>
      <c r="G73" s="24">
        <f>IF(VLOOKUP($A73,Input!$A$62:$B$74,2,FALSE)="Percentage",H$70,IF(VLOOKUP($A73,Input!$A$62:$B$74,2,FALSE)="Fixed","Fixed",(G$70)))</f>
        <v>6</v>
      </c>
      <c r="H73" s="15">
        <f t="shared" ref="H73:H85" si="38">ROUND(IF(G73="Fixed",F73,(F73*G73)),2)</f>
        <v>0</v>
      </c>
      <c r="J73" s="135">
        <f>INDEX(Input!$C$62:$AM$74,MATCH($A73,Input!$A$62:$A$74,0),MATCH(J$61,Input!$C$61:$AM$61,0))</f>
        <v>0</v>
      </c>
      <c r="K73" s="24">
        <f>IF(VLOOKUP($A73,Input!$A$62:$B$74,2,FALSE)="Percentage",L$70,IF(VLOOKUP($A73,Input!$A$62:$B$74,2,FALSE)="Fixed","Fixed",(K$70)))</f>
        <v>6</v>
      </c>
      <c r="L73" s="15">
        <f t="shared" ref="L73:L85" si="39">ROUND(IF(K73="Fixed",J73,(J73*K73)),2)</f>
        <v>0</v>
      </c>
      <c r="N73" s="135">
        <f>INDEX(Input!$C$62:$AM$74,MATCH($A73,Input!$A$62:$A$74,0),MATCH(N$61,Input!$C$61:$AM$61,0))</f>
        <v>0</v>
      </c>
      <c r="O73" s="24">
        <f>IF(VLOOKUP($A73,Input!$A$62:$B$74,2,FALSE)="Percentage",P$70,IF(VLOOKUP($A73,Input!$A$62:$B$74,2,FALSE)="Fixed","Fixed",(O$70)))</f>
        <v>6</v>
      </c>
      <c r="P73" s="15">
        <f t="shared" ref="P73:P85" si="40">ROUND(IF(O73="Fixed",N73,(N73*O73)),2)</f>
        <v>0</v>
      </c>
      <c r="R73" s="135">
        <f>INDEX(Input!$C$62:$AM$74,MATCH($A73,Input!$A$62:$A$74,0),MATCH(R$61,Input!$C$61:$AM$61,0))</f>
        <v>0</v>
      </c>
      <c r="S73" s="24">
        <f>IF(VLOOKUP($A73,Input!$A$62:$B$74,2,FALSE)="Percentage",T$70,IF(VLOOKUP($A73,Input!$A$62:$B$74,2,FALSE)="Fixed","Fixed",(S$70)))</f>
        <v>6</v>
      </c>
      <c r="T73" s="15">
        <f t="shared" ref="T73:T85" si="41">ROUND(IF(S73="Fixed",R73,(R73*S73)),2)</f>
        <v>0</v>
      </c>
      <c r="V73" s="135">
        <f>INDEX(Input!$C$62:$AM$74,MATCH($A73,Input!$A$62:$A$74,0),MATCH(V$61,Input!$C$61:$AM$61,0))</f>
        <v>0</v>
      </c>
      <c r="W73" s="24">
        <f>IF(VLOOKUP($A73,Input!$A$62:$B$74,2,FALSE)="Percentage",X$70,IF(VLOOKUP($A73,Input!$A$62:$B$74,2,FALSE)="Fixed","Fixed",(W$70)))</f>
        <v>6</v>
      </c>
      <c r="X73" s="15">
        <f t="shared" ref="X73:X85" si="42">ROUND(IF(W73="Fixed",V73,(V73*W73)),2)</f>
        <v>0</v>
      </c>
      <c r="Z73" s="135">
        <f>INDEX(Input!$C$62:$AM$74,MATCH($A73,Input!$A$62:$A$74,0),MATCH(Z$61,Input!$C$61:$AM$61,0))</f>
        <v>0</v>
      </c>
      <c r="AA73" s="24">
        <f>IF(VLOOKUP($A73,Input!$A$62:$B$74,2,FALSE)="Percentage",AB$70,IF(VLOOKUP($A73,Input!$A$62:$B$74,2,FALSE)="Fixed","Fixed",(AA$70)))</f>
        <v>6</v>
      </c>
      <c r="AB73" s="15">
        <f t="shared" ref="AB73:AB85" si="43">ROUND(IF(AA73="Fixed",Z73,(Z73*AA73)),2)</f>
        <v>0</v>
      </c>
      <c r="AD73" s="135">
        <f>INDEX(Input!$C$62:$AM$74,MATCH($A73,Input!$A$62:$A$74,0),MATCH(AD$61,Input!$C$61:$AM$61,0))</f>
        <v>0</v>
      </c>
      <c r="AE73" s="24">
        <f>IF(VLOOKUP($A73,Input!$A$62:$B$74,2,FALSE)="Percentage",AF$70,IF(VLOOKUP($A73,Input!$A$62:$B$74,2,FALSE)="Fixed","Fixed",(AE$70)))</f>
        <v>6</v>
      </c>
      <c r="AF73" s="15">
        <f t="shared" ref="AF73:AF85" si="44">ROUND(IF(AE73="Fixed",AD73,(AD73*AE73)),2)</f>
        <v>0</v>
      </c>
      <c r="AH73" s="135">
        <f>INDEX(Input!$C$62:$AM$74,MATCH($A73,Input!$A$62:$A$74,0),MATCH(AH$61,Input!$C$61:$AM$61,0))</f>
        <v>0</v>
      </c>
      <c r="AI73" s="24">
        <f>IF(VLOOKUP($A73,Input!$A$62:$B$74,2,FALSE)="Percentage",AJ$70,IF(VLOOKUP($A73,Input!$A$62:$B$74,2,FALSE)="Fixed","Fixed",(AI$70)))</f>
        <v>6</v>
      </c>
      <c r="AJ73" s="15">
        <f t="shared" ref="AJ73:AJ85" si="45">ROUND(IF(AI73="Fixed",AH73,(AH73*AI73)),2)</f>
        <v>0</v>
      </c>
      <c r="AL73" s="135">
        <f>INDEX(Input!$C$62:$AM$74,MATCH($A73,Input!$A$62:$A$74,0),MATCH(AL$61,Input!$C$61:$AM$61,0))</f>
        <v>0</v>
      </c>
      <c r="AM73" s="24">
        <f>IF(VLOOKUP($A73,Input!$A$62:$B$74,2,FALSE)="Percentage",AN$70,IF(VLOOKUP($A73,Input!$A$62:$B$74,2,FALSE)="Fixed","Fixed",(AM$70)))</f>
        <v>6</v>
      </c>
      <c r="AN73" s="15">
        <f t="shared" ref="AN73:AN85" si="46">ROUND(IF(AM73="Fixed",AL73,(AL73*AM73)),2)</f>
        <v>0</v>
      </c>
      <c r="AP73" s="135">
        <f>INDEX(Input!$C$62:$AM$74,MATCH($A73,Input!$A$62:$A$74,0),MATCH(AP$61,Input!$C$61:$AM$61,0))</f>
        <v>0</v>
      </c>
      <c r="AQ73" s="24">
        <f>IF(VLOOKUP($A73,Input!$A$62:$B$74,2,FALSE)="Percentage",AR$70,IF(VLOOKUP($A73,Input!$A$62:$B$74,2,FALSE)="Fixed","Fixed",(AQ$70)))</f>
        <v>6</v>
      </c>
      <c r="AR73" s="15">
        <f t="shared" ref="AR73:AR85" si="47">ROUND(IF(AQ73="Fixed",AP73,(AP73*AQ73)),2)</f>
        <v>0</v>
      </c>
      <c r="AS73" s="7"/>
      <c r="AT73" s="135">
        <f>INDEX(Input!$C$62:$AM$74,MATCH($A73,Input!$A$62:$A$74,0),MATCH(AT$61,Input!$C$61:$AM$61,0))</f>
        <v>0</v>
      </c>
      <c r="AU73" s="24">
        <f>IF(VLOOKUP($A73,Input!$A$62:$B$74,2,FALSE)="Percentage",AV$70,IF(VLOOKUP($A73,Input!$A$62:$B$74,2,FALSE)="Fixed","Fixed",(AU$70)))</f>
        <v>6</v>
      </c>
      <c r="AV73" s="15">
        <f t="shared" ref="AV73:AV85" si="48">ROUND(IF(AU73="Fixed",AT73,(AT73*AU73)),2)</f>
        <v>0</v>
      </c>
    </row>
    <row r="74" spans="1:48" x14ac:dyDescent="0.3">
      <c r="A74" t="str">
        <f t="shared" si="36"/>
        <v>WRAM/MCBA</v>
      </c>
      <c r="B74" s="135">
        <f>INDEX(Input!$C$62:$AM$74,MATCH($A74,Input!$A$62:$A$74,0),MATCH(B$61,Input!$C$61:$AM$61,0))</f>
        <v>0</v>
      </c>
      <c r="C74" s="24">
        <f>IF(VLOOKUP($A74,Input!$A$62:$B$74,2,FALSE)="Percentage",D$70,IF(VLOOKUP($A74,Input!$A$62:$B$74,2,FALSE)="Fixed","Fixed",(C$70)))</f>
        <v>6</v>
      </c>
      <c r="D74" s="15">
        <f t="shared" si="37"/>
        <v>0</v>
      </c>
      <c r="F74" s="135">
        <f>INDEX(Input!$C$62:$AM$74,MATCH($A74,Input!$A$62:$A$74,0),MATCH(F$61,Input!$C$61:$AM$61,0))</f>
        <v>0</v>
      </c>
      <c r="G74" s="24">
        <f>IF(VLOOKUP($A74,Input!$A$62:$B$74,2,FALSE)="Percentage",H$70,IF(VLOOKUP($A74,Input!$A$62:$B$74,2,FALSE)="Fixed","Fixed",(G$70)))</f>
        <v>6</v>
      </c>
      <c r="H74" s="15">
        <f t="shared" si="38"/>
        <v>0</v>
      </c>
      <c r="J74" s="135">
        <f>INDEX(Input!$C$62:$AM$74,MATCH($A74,Input!$A$62:$A$74,0),MATCH(J$61,Input!$C$61:$AM$61,0))</f>
        <v>0</v>
      </c>
      <c r="K74" s="24">
        <f>IF(VLOOKUP($A74,Input!$A$62:$B$74,2,FALSE)="Percentage",L$70,IF(VLOOKUP($A74,Input!$A$62:$B$74,2,FALSE)="Fixed","Fixed",(K$70)))</f>
        <v>6</v>
      </c>
      <c r="L74" s="15">
        <f t="shared" si="39"/>
        <v>0</v>
      </c>
      <c r="N74" s="135">
        <f>INDEX(Input!$C$62:$AM$74,MATCH($A74,Input!$A$62:$A$74,0),MATCH(N$61,Input!$C$61:$AM$61,0))</f>
        <v>0</v>
      </c>
      <c r="O74" s="24">
        <f>IF(VLOOKUP($A74,Input!$A$62:$B$74,2,FALSE)="Percentage",P$70,IF(VLOOKUP($A74,Input!$A$62:$B$74,2,FALSE)="Fixed","Fixed",(O$70)))</f>
        <v>6</v>
      </c>
      <c r="P74" s="15">
        <f t="shared" si="40"/>
        <v>0</v>
      </c>
      <c r="R74" s="135">
        <f>INDEX(Input!$C$62:$AM$74,MATCH($A74,Input!$A$62:$A$74,0),MATCH(R$61,Input!$C$61:$AM$61,0))</f>
        <v>0</v>
      </c>
      <c r="S74" s="24">
        <f>IF(VLOOKUP($A74,Input!$A$62:$B$74,2,FALSE)="Percentage",T$70,IF(VLOOKUP($A74,Input!$A$62:$B$74,2,FALSE)="Fixed","Fixed",(S$70)))</f>
        <v>6</v>
      </c>
      <c r="T74" s="15">
        <f t="shared" si="41"/>
        <v>0</v>
      </c>
      <c r="V74" s="135">
        <f>INDEX(Input!$C$62:$AM$74,MATCH($A74,Input!$A$62:$A$74,0),MATCH(V$61,Input!$C$61:$AM$61,0))</f>
        <v>0</v>
      </c>
      <c r="W74" s="24">
        <f>IF(VLOOKUP($A74,Input!$A$62:$B$74,2,FALSE)="Percentage",X$70,IF(VLOOKUP($A74,Input!$A$62:$B$74,2,FALSE)="Fixed","Fixed",(W$70)))</f>
        <v>6</v>
      </c>
      <c r="X74" s="15">
        <f t="shared" si="42"/>
        <v>0</v>
      </c>
      <c r="Z74" s="135">
        <f>INDEX(Input!$C$62:$AM$74,MATCH($A74,Input!$A$62:$A$74,0),MATCH(Z$61,Input!$C$61:$AM$61,0))</f>
        <v>0</v>
      </c>
      <c r="AA74" s="24">
        <f>IF(VLOOKUP($A74,Input!$A$62:$B$74,2,FALSE)="Percentage",AB$70,IF(VLOOKUP($A74,Input!$A$62:$B$74,2,FALSE)="Fixed","Fixed",(AA$70)))</f>
        <v>6</v>
      </c>
      <c r="AB74" s="15">
        <f t="shared" si="43"/>
        <v>0</v>
      </c>
      <c r="AD74" s="135">
        <f>INDEX(Input!$C$62:$AM$74,MATCH($A74,Input!$A$62:$A$74,0),MATCH(AD$61,Input!$C$61:$AM$61,0))</f>
        <v>0</v>
      </c>
      <c r="AE74" s="24">
        <f>IF(VLOOKUP($A74,Input!$A$62:$B$74,2,FALSE)="Percentage",AF$70,IF(VLOOKUP($A74,Input!$A$62:$B$74,2,FALSE)="Fixed","Fixed",(AE$70)))</f>
        <v>6</v>
      </c>
      <c r="AF74" s="15">
        <f t="shared" si="44"/>
        <v>0</v>
      </c>
      <c r="AH74" s="135">
        <f>INDEX(Input!$C$62:$AM$74,MATCH($A74,Input!$A$62:$A$74,0),MATCH(AH$61,Input!$C$61:$AM$61,0))</f>
        <v>0</v>
      </c>
      <c r="AI74" s="24">
        <f>IF(VLOOKUP($A74,Input!$A$62:$B$74,2,FALSE)="Percentage",AJ$70,IF(VLOOKUP($A74,Input!$A$62:$B$74,2,FALSE)="Fixed","Fixed",(AI$70)))</f>
        <v>6</v>
      </c>
      <c r="AJ74" s="15">
        <f t="shared" si="45"/>
        <v>0</v>
      </c>
      <c r="AL74" s="135">
        <f>INDEX(Input!$C$62:$AM$74,MATCH($A74,Input!$A$62:$A$74,0),MATCH(AL$61,Input!$C$61:$AM$61,0))</f>
        <v>0</v>
      </c>
      <c r="AM74" s="24">
        <f>IF(VLOOKUP($A74,Input!$A$62:$B$74,2,FALSE)="Percentage",AN$70,IF(VLOOKUP($A74,Input!$A$62:$B$74,2,FALSE)="Fixed","Fixed",(AM$70)))</f>
        <v>6</v>
      </c>
      <c r="AN74" s="15">
        <f t="shared" si="46"/>
        <v>0</v>
      </c>
      <c r="AP74" s="135">
        <f>INDEX(Input!$C$62:$AM$74,MATCH($A74,Input!$A$62:$A$74,0),MATCH(AP$61,Input!$C$61:$AM$61,0))</f>
        <v>0</v>
      </c>
      <c r="AQ74" s="24">
        <f>IF(VLOOKUP($A74,Input!$A$62:$B$74,2,FALSE)="Percentage",AR$70,IF(VLOOKUP($A74,Input!$A$62:$B$74,2,FALSE)="Fixed","Fixed",(AQ$70)))</f>
        <v>6</v>
      </c>
      <c r="AR74" s="15">
        <f t="shared" si="47"/>
        <v>0</v>
      </c>
      <c r="AS74" s="7"/>
      <c r="AT74" s="135">
        <f>INDEX(Input!$C$62:$AM$74,MATCH($A74,Input!$A$62:$A$74,0),MATCH(AT$61,Input!$C$61:$AM$61,0))</f>
        <v>0</v>
      </c>
      <c r="AU74" s="24">
        <f>IF(VLOOKUP($A74,Input!$A$62:$B$74,2,FALSE)="Percentage",AV$70,IF(VLOOKUP($A74,Input!$A$62:$B$74,2,FALSE)="Fixed","Fixed",(AU$70)))</f>
        <v>6</v>
      </c>
      <c r="AV74" s="15">
        <f t="shared" si="48"/>
        <v>0</v>
      </c>
    </row>
    <row r="75" spans="1:48" x14ac:dyDescent="0.3">
      <c r="A75" t="str">
        <f t="shared" si="36"/>
        <v>RSF</v>
      </c>
      <c r="B75" s="135">
        <f>INDEX(Input!$C$62:$AM$74,MATCH($A75,Input!$A$62:$A$74,0),MATCH(B$61,Input!$C$61:$AM$61,0))</f>
        <v>0</v>
      </c>
      <c r="C75" s="24">
        <f>IF(VLOOKUP($A75,Input!$A$62:$B$74,2,FALSE)="Percentage",D$70,IF(VLOOKUP($A75,Input!$A$62:$B$74,2,FALSE)="Fixed","Fixed",(C$70)))</f>
        <v>39.32</v>
      </c>
      <c r="D75" s="15">
        <f t="shared" si="37"/>
        <v>0</v>
      </c>
      <c r="F75" s="135">
        <f>INDEX(Input!$C$62:$AM$74,MATCH($A75,Input!$A$62:$A$74,0),MATCH(F$61,Input!$C$61:$AM$61,0))</f>
        <v>0</v>
      </c>
      <c r="G75" s="24">
        <f>IF(VLOOKUP($A75,Input!$A$62:$B$74,2,FALSE)="Percentage",H$70,IF(VLOOKUP($A75,Input!$A$62:$B$74,2,FALSE)="Fixed","Fixed",(G$70)))</f>
        <v>39.32</v>
      </c>
      <c r="H75" s="15">
        <f t="shared" si="38"/>
        <v>0</v>
      </c>
      <c r="J75" s="135">
        <f>INDEX(Input!$C$62:$AM$74,MATCH($A75,Input!$A$62:$A$74,0),MATCH(J$61,Input!$C$61:$AM$61,0))</f>
        <v>0</v>
      </c>
      <c r="K75" s="24">
        <f>IF(VLOOKUP($A75,Input!$A$62:$B$74,2,FALSE)="Percentage",L$70,IF(VLOOKUP($A75,Input!$A$62:$B$74,2,FALSE)="Fixed","Fixed",(K$70)))</f>
        <v>39.32</v>
      </c>
      <c r="L75" s="15">
        <f t="shared" si="39"/>
        <v>0</v>
      </c>
      <c r="N75" s="135">
        <f>INDEX(Input!$C$62:$AM$74,MATCH($A75,Input!$A$62:$A$74,0),MATCH(N$61,Input!$C$61:$AM$61,0))</f>
        <v>0</v>
      </c>
      <c r="O75" s="24">
        <f>IF(VLOOKUP($A75,Input!$A$62:$B$74,2,FALSE)="Percentage",P$70,IF(VLOOKUP($A75,Input!$A$62:$B$74,2,FALSE)="Fixed","Fixed",(O$70)))</f>
        <v>39.32</v>
      </c>
      <c r="P75" s="15">
        <f t="shared" si="40"/>
        <v>0</v>
      </c>
      <c r="R75" s="135">
        <f>INDEX(Input!$C$62:$AM$74,MATCH($A75,Input!$A$62:$A$74,0),MATCH(R$61,Input!$C$61:$AM$61,0))</f>
        <v>0</v>
      </c>
      <c r="S75" s="24">
        <f>IF(VLOOKUP($A75,Input!$A$62:$B$74,2,FALSE)="Percentage",T$70,IF(VLOOKUP($A75,Input!$A$62:$B$74,2,FALSE)="Fixed","Fixed",(S$70)))</f>
        <v>39.32</v>
      </c>
      <c r="T75" s="15">
        <f t="shared" si="41"/>
        <v>0</v>
      </c>
      <c r="V75" s="135">
        <f>INDEX(Input!$C$62:$AM$74,MATCH($A75,Input!$A$62:$A$74,0),MATCH(V$61,Input!$C$61:$AM$61,0))</f>
        <v>0</v>
      </c>
      <c r="W75" s="24">
        <f>IF(VLOOKUP($A75,Input!$A$62:$B$74,2,FALSE)="Percentage",X$70,IF(VLOOKUP($A75,Input!$A$62:$B$74,2,FALSE)="Fixed","Fixed",(W$70)))</f>
        <v>39.32</v>
      </c>
      <c r="X75" s="15">
        <f t="shared" si="42"/>
        <v>0</v>
      </c>
      <c r="Z75" s="135">
        <f>INDEX(Input!$C$62:$AM$74,MATCH($A75,Input!$A$62:$A$74,0),MATCH(Z$61,Input!$C$61:$AM$61,0))</f>
        <v>0</v>
      </c>
      <c r="AA75" s="24">
        <f>IF(VLOOKUP($A75,Input!$A$62:$B$74,2,FALSE)="Percentage",AB$70,IF(VLOOKUP($A75,Input!$A$62:$B$74,2,FALSE)="Fixed","Fixed",(AA$70)))</f>
        <v>39.32</v>
      </c>
      <c r="AB75" s="15">
        <f t="shared" si="43"/>
        <v>0</v>
      </c>
      <c r="AD75" s="135">
        <f>INDEX(Input!$C$62:$AM$74,MATCH($A75,Input!$A$62:$A$74,0),MATCH(AD$61,Input!$C$61:$AM$61,0))</f>
        <v>0</v>
      </c>
      <c r="AE75" s="24">
        <f>IF(VLOOKUP($A75,Input!$A$62:$B$74,2,FALSE)="Percentage",AF$70,IF(VLOOKUP($A75,Input!$A$62:$B$74,2,FALSE)="Fixed","Fixed",(AE$70)))</f>
        <v>39.32</v>
      </c>
      <c r="AF75" s="15">
        <f t="shared" si="44"/>
        <v>0</v>
      </c>
      <c r="AH75" s="135">
        <f>INDEX(Input!$C$62:$AM$74,MATCH($A75,Input!$A$62:$A$74,0),MATCH(AH$61,Input!$C$61:$AM$61,0))</f>
        <v>0</v>
      </c>
      <c r="AI75" s="24">
        <f>IF(VLOOKUP($A75,Input!$A$62:$B$74,2,FALSE)="Percentage",AJ$70,IF(VLOOKUP($A75,Input!$A$62:$B$74,2,FALSE)="Fixed","Fixed",(AI$70)))</f>
        <v>39.32</v>
      </c>
      <c r="AJ75" s="15">
        <f t="shared" si="45"/>
        <v>0</v>
      </c>
      <c r="AL75" s="135">
        <f>INDEX(Input!$C$62:$AM$74,MATCH($A75,Input!$A$62:$A$74,0),MATCH(AL$61,Input!$C$61:$AM$61,0))</f>
        <v>0</v>
      </c>
      <c r="AM75" s="24">
        <f>IF(VLOOKUP($A75,Input!$A$62:$B$74,2,FALSE)="Percentage",AN$70,IF(VLOOKUP($A75,Input!$A$62:$B$74,2,FALSE)="Fixed","Fixed",(AM$70)))</f>
        <v>39.32</v>
      </c>
      <c r="AN75" s="15">
        <f t="shared" si="46"/>
        <v>0</v>
      </c>
      <c r="AP75" s="135">
        <f>INDEX(Input!$C$62:$AM$74,MATCH($A75,Input!$A$62:$A$74,0),MATCH(AP$61,Input!$C$61:$AM$61,0))</f>
        <v>0</v>
      </c>
      <c r="AQ75" s="24">
        <f>IF(VLOOKUP($A75,Input!$A$62:$B$74,2,FALSE)="Percentage",AR$70,IF(VLOOKUP($A75,Input!$A$62:$B$74,2,FALSE)="Fixed","Fixed",(AQ$70)))</f>
        <v>39.32</v>
      </c>
      <c r="AR75" s="15">
        <f t="shared" si="47"/>
        <v>0</v>
      </c>
      <c r="AS75" s="7"/>
      <c r="AT75" s="135">
        <f>INDEX(Input!$C$62:$AM$74,MATCH($A75,Input!$A$62:$A$74,0),MATCH(AT$61,Input!$C$61:$AM$61,0))</f>
        <v>0</v>
      </c>
      <c r="AU75" s="24">
        <f>IF(VLOOKUP($A75,Input!$A$62:$B$74,2,FALSE)="Percentage",AV$70,IF(VLOOKUP($A75,Input!$A$62:$B$74,2,FALSE)="Fixed","Fixed",(AU$70)))</f>
        <v>39.32</v>
      </c>
      <c r="AV75" s="15">
        <f t="shared" si="48"/>
        <v>0</v>
      </c>
    </row>
    <row r="76" spans="1:48" x14ac:dyDescent="0.3">
      <c r="A76" t="str">
        <f t="shared" si="36"/>
        <v>CoC &amp; TCJA</v>
      </c>
      <c r="B76" s="135">
        <f>INDEX(Input!$C$62:$AM$74,MATCH($A76,Input!$A$62:$A$74,0),MATCH(B$61,Input!$C$61:$AM$61,0))</f>
        <v>0</v>
      </c>
      <c r="C76" s="24" t="str">
        <f>IF(VLOOKUP($A76,Input!$A$62:$B$74,2,FALSE)="Percentage",D$70,IF(VLOOKUP($A76,Input!$A$62:$B$74,2,FALSE)="Fixed","Fixed",(C$70)))</f>
        <v>Fixed</v>
      </c>
      <c r="D76" s="15">
        <f t="shared" si="37"/>
        <v>0</v>
      </c>
      <c r="F76" s="135">
        <f>INDEX(Input!$C$62:$AM$74,MATCH($A76,Input!$A$62:$A$74,0),MATCH(F$61,Input!$C$61:$AM$61,0))</f>
        <v>0</v>
      </c>
      <c r="G76" s="24" t="str">
        <f>IF(VLOOKUP($A76,Input!$A$62:$B$74,2,FALSE)="Percentage",H$70,IF(VLOOKUP($A76,Input!$A$62:$B$74,2,FALSE)="Fixed","Fixed",(G$70)))</f>
        <v>Fixed</v>
      </c>
      <c r="H76" s="15">
        <f t="shared" si="38"/>
        <v>0</v>
      </c>
      <c r="J76" s="135">
        <f>INDEX(Input!$C$62:$AM$74,MATCH($A76,Input!$A$62:$A$74,0),MATCH(J$61,Input!$C$61:$AM$61,0))</f>
        <v>0</v>
      </c>
      <c r="K76" s="24" t="str">
        <f>IF(VLOOKUP($A76,Input!$A$62:$B$74,2,FALSE)="Percentage",L$70,IF(VLOOKUP($A76,Input!$A$62:$B$74,2,FALSE)="Fixed","Fixed",(K$70)))</f>
        <v>Fixed</v>
      </c>
      <c r="L76" s="15">
        <f t="shared" si="39"/>
        <v>0</v>
      </c>
      <c r="N76" s="135">
        <f>INDEX(Input!$C$62:$AM$74,MATCH($A76,Input!$A$62:$A$74,0),MATCH(N$61,Input!$C$61:$AM$61,0))</f>
        <v>0</v>
      </c>
      <c r="O76" s="24" t="str">
        <f>IF(VLOOKUP($A76,Input!$A$62:$B$74,2,FALSE)="Percentage",P$70,IF(VLOOKUP($A76,Input!$A$62:$B$74,2,FALSE)="Fixed","Fixed",(O$70)))</f>
        <v>Fixed</v>
      </c>
      <c r="P76" s="15">
        <f t="shared" si="40"/>
        <v>0</v>
      </c>
      <c r="R76" s="135">
        <f>INDEX(Input!$C$62:$AM$74,MATCH($A76,Input!$A$62:$A$74,0),MATCH(R$61,Input!$C$61:$AM$61,0))</f>
        <v>0</v>
      </c>
      <c r="S76" s="24" t="str">
        <f>IF(VLOOKUP($A76,Input!$A$62:$B$74,2,FALSE)="Percentage",T$70,IF(VLOOKUP($A76,Input!$A$62:$B$74,2,FALSE)="Fixed","Fixed",(S$70)))</f>
        <v>Fixed</v>
      </c>
      <c r="T76" s="15">
        <f t="shared" si="41"/>
        <v>0</v>
      </c>
      <c r="V76" s="135">
        <f>INDEX(Input!$C$62:$AM$74,MATCH($A76,Input!$A$62:$A$74,0),MATCH(V$61,Input!$C$61:$AM$61,0))</f>
        <v>0</v>
      </c>
      <c r="W76" s="24" t="str">
        <f>IF(VLOOKUP($A76,Input!$A$62:$B$74,2,FALSE)="Percentage",X$70,IF(VLOOKUP($A76,Input!$A$62:$B$74,2,FALSE)="Fixed","Fixed",(W$70)))</f>
        <v>Fixed</v>
      </c>
      <c r="X76" s="15">
        <f t="shared" si="42"/>
        <v>0</v>
      </c>
      <c r="Z76" s="135">
        <f>INDEX(Input!$C$62:$AM$74,MATCH($A76,Input!$A$62:$A$74,0),MATCH(Z$61,Input!$C$61:$AM$61,0))</f>
        <v>0</v>
      </c>
      <c r="AA76" s="24" t="str">
        <f>IF(VLOOKUP($A76,Input!$A$62:$B$74,2,FALSE)="Percentage",AB$70,IF(VLOOKUP($A76,Input!$A$62:$B$74,2,FALSE)="Fixed","Fixed",(AA$70)))</f>
        <v>Fixed</v>
      </c>
      <c r="AB76" s="15">
        <f t="shared" si="43"/>
        <v>0</v>
      </c>
      <c r="AD76" s="135">
        <f>INDEX(Input!$C$62:$AM$74,MATCH($A76,Input!$A$62:$A$74,0),MATCH(AD$61,Input!$C$61:$AM$61,0))</f>
        <v>0</v>
      </c>
      <c r="AE76" s="24" t="str">
        <f>IF(VLOOKUP($A76,Input!$A$62:$B$74,2,FALSE)="Percentage",AF$70,IF(VLOOKUP($A76,Input!$A$62:$B$74,2,FALSE)="Fixed","Fixed",(AE$70)))</f>
        <v>Fixed</v>
      </c>
      <c r="AF76" s="15">
        <f t="shared" si="44"/>
        <v>0</v>
      </c>
      <c r="AH76" s="135">
        <f>INDEX(Input!$C$62:$AM$74,MATCH($A76,Input!$A$62:$A$74,0),MATCH(AH$61,Input!$C$61:$AM$61,0))</f>
        <v>0</v>
      </c>
      <c r="AI76" s="24" t="str">
        <f>IF(VLOOKUP($A76,Input!$A$62:$B$74,2,FALSE)="Percentage",AJ$70,IF(VLOOKUP($A76,Input!$A$62:$B$74,2,FALSE)="Fixed","Fixed",(AI$70)))</f>
        <v>Fixed</v>
      </c>
      <c r="AJ76" s="15">
        <f t="shared" si="45"/>
        <v>0</v>
      </c>
      <c r="AL76" s="135">
        <f>INDEX(Input!$C$62:$AM$74,MATCH($A76,Input!$A$62:$A$74,0),MATCH(AL$61,Input!$C$61:$AM$61,0))</f>
        <v>0</v>
      </c>
      <c r="AM76" s="24" t="str">
        <f>IF(VLOOKUP($A76,Input!$A$62:$B$74,2,FALSE)="Percentage",AN$70,IF(VLOOKUP($A76,Input!$A$62:$B$74,2,FALSE)="Fixed","Fixed",(AM$70)))</f>
        <v>Fixed</v>
      </c>
      <c r="AN76" s="15">
        <f t="shared" si="46"/>
        <v>0</v>
      </c>
      <c r="AP76" s="135">
        <f>INDEX(Input!$C$62:$AM$74,MATCH($A76,Input!$A$62:$A$74,0),MATCH(AP$61,Input!$C$61:$AM$61,0))</f>
        <v>0</v>
      </c>
      <c r="AQ76" s="24" t="str">
        <f>IF(VLOOKUP($A76,Input!$A$62:$B$74,2,FALSE)="Percentage",AR$70,IF(VLOOKUP($A76,Input!$A$62:$B$74,2,FALSE)="Fixed","Fixed",(AQ$70)))</f>
        <v>Fixed</v>
      </c>
      <c r="AR76" s="15">
        <f t="shared" si="47"/>
        <v>0</v>
      </c>
      <c r="AS76" s="7"/>
      <c r="AT76" s="135">
        <f>INDEX(Input!$C$62:$AM$74,MATCH($A76,Input!$A$62:$A$74,0),MATCH(AT$61,Input!$C$61:$AM$61,0))</f>
        <v>0</v>
      </c>
      <c r="AU76" s="24" t="str">
        <f>IF(VLOOKUP($A76,Input!$A$62:$B$74,2,FALSE)="Percentage",AV$70,IF(VLOOKUP($A76,Input!$A$62:$B$74,2,FALSE)="Fixed","Fixed",(AU$70)))</f>
        <v>Fixed</v>
      </c>
      <c r="AV76" s="15">
        <f t="shared" si="48"/>
        <v>0</v>
      </c>
    </row>
    <row r="77" spans="1:48" x14ac:dyDescent="0.3">
      <c r="A77" t="str">
        <f t="shared" si="36"/>
        <v>DRMA Surcharge</v>
      </c>
      <c r="B77" s="135">
        <f>INDEX(Input!$C$62:$AM$74,MATCH($A77,Input!$A$62:$A$74,0),MATCH(B$61,Input!$C$61:$AM$61,0))</f>
        <v>0</v>
      </c>
      <c r="C77" s="24">
        <f>IF(VLOOKUP($A77,Input!$A$62:$B$74,2,FALSE)="Percentage",D$70,IF(VLOOKUP($A77,Input!$A$62:$B$74,2,FALSE)="Fixed","Fixed",(C$70)))</f>
        <v>6</v>
      </c>
      <c r="D77" s="15">
        <f t="shared" si="37"/>
        <v>0</v>
      </c>
      <c r="F77" s="135">
        <f>INDEX(Input!$C$62:$AM$74,MATCH($A77,Input!$A$62:$A$74,0),MATCH(F$61,Input!$C$61:$AM$61,0))</f>
        <v>0</v>
      </c>
      <c r="G77" s="24">
        <f>IF(VLOOKUP($A77,Input!$A$62:$B$74,2,FALSE)="Percentage",H$70,IF(VLOOKUP($A77,Input!$A$62:$B$74,2,FALSE)="Fixed","Fixed",(G$70)))</f>
        <v>6</v>
      </c>
      <c r="H77" s="15">
        <f t="shared" si="38"/>
        <v>0</v>
      </c>
      <c r="J77" s="135">
        <f>INDEX(Input!$C$62:$AM$74,MATCH($A77,Input!$A$62:$A$74,0),MATCH(J$61,Input!$C$61:$AM$61,0))</f>
        <v>0</v>
      </c>
      <c r="K77" s="24">
        <f>IF(VLOOKUP($A77,Input!$A$62:$B$74,2,FALSE)="Percentage",L$70,IF(VLOOKUP($A77,Input!$A$62:$B$74,2,FALSE)="Fixed","Fixed",(K$70)))</f>
        <v>6</v>
      </c>
      <c r="L77" s="15">
        <f t="shared" si="39"/>
        <v>0</v>
      </c>
      <c r="N77" s="135">
        <f>INDEX(Input!$C$62:$AM$74,MATCH($A77,Input!$A$62:$A$74,0),MATCH(N$61,Input!$C$61:$AM$61,0))</f>
        <v>0</v>
      </c>
      <c r="O77" s="24">
        <f>IF(VLOOKUP($A77,Input!$A$62:$B$74,2,FALSE)="Percentage",P$70,IF(VLOOKUP($A77,Input!$A$62:$B$74,2,FALSE)="Fixed","Fixed",(O$70)))</f>
        <v>6</v>
      </c>
      <c r="P77" s="15">
        <f t="shared" si="40"/>
        <v>0</v>
      </c>
      <c r="R77" s="135">
        <f>INDEX(Input!$C$62:$AM$74,MATCH($A77,Input!$A$62:$A$74,0),MATCH(R$61,Input!$C$61:$AM$61,0))</f>
        <v>0</v>
      </c>
      <c r="S77" s="24">
        <f>IF(VLOOKUP($A77,Input!$A$62:$B$74,2,FALSE)="Percentage",T$70,IF(VLOOKUP($A77,Input!$A$62:$B$74,2,FALSE)="Fixed","Fixed",(S$70)))</f>
        <v>6</v>
      </c>
      <c r="T77" s="15">
        <f t="shared" si="41"/>
        <v>0</v>
      </c>
      <c r="V77" s="135">
        <f>INDEX(Input!$C$62:$AM$74,MATCH($A77,Input!$A$62:$A$74,0),MATCH(V$61,Input!$C$61:$AM$61,0))</f>
        <v>0</v>
      </c>
      <c r="W77" s="24">
        <f>IF(VLOOKUP($A77,Input!$A$62:$B$74,2,FALSE)="Percentage",X$70,IF(VLOOKUP($A77,Input!$A$62:$B$74,2,FALSE)="Fixed","Fixed",(W$70)))</f>
        <v>6</v>
      </c>
      <c r="X77" s="15">
        <f t="shared" si="42"/>
        <v>0</v>
      </c>
      <c r="Z77" s="135">
        <f>INDEX(Input!$C$62:$AM$74,MATCH($A77,Input!$A$62:$A$74,0),MATCH(Z$61,Input!$C$61:$AM$61,0))</f>
        <v>0</v>
      </c>
      <c r="AA77" s="24">
        <f>IF(VLOOKUP($A77,Input!$A$62:$B$74,2,FALSE)="Percentage",AB$70,IF(VLOOKUP($A77,Input!$A$62:$B$74,2,FALSE)="Fixed","Fixed",(AA$70)))</f>
        <v>6</v>
      </c>
      <c r="AB77" s="15">
        <f t="shared" si="43"/>
        <v>0</v>
      </c>
      <c r="AD77" s="135">
        <f>INDEX(Input!$C$62:$AM$74,MATCH($A77,Input!$A$62:$A$74,0),MATCH(AD$61,Input!$C$61:$AM$61,0))</f>
        <v>0</v>
      </c>
      <c r="AE77" s="24">
        <f>IF(VLOOKUP($A77,Input!$A$62:$B$74,2,FALSE)="Percentage",AF$70,IF(VLOOKUP($A77,Input!$A$62:$B$74,2,FALSE)="Fixed","Fixed",(AE$70)))</f>
        <v>6</v>
      </c>
      <c r="AF77" s="15">
        <f t="shared" si="44"/>
        <v>0</v>
      </c>
      <c r="AH77" s="135">
        <f>INDEX(Input!$C$62:$AM$74,MATCH($A77,Input!$A$62:$A$74,0),MATCH(AH$61,Input!$C$61:$AM$61,0))</f>
        <v>0</v>
      </c>
      <c r="AI77" s="24">
        <f>IF(VLOOKUP($A77,Input!$A$62:$B$74,2,FALSE)="Percentage",AJ$70,IF(VLOOKUP($A77,Input!$A$62:$B$74,2,FALSE)="Fixed","Fixed",(AI$70)))</f>
        <v>6</v>
      </c>
      <c r="AJ77" s="15">
        <f t="shared" si="45"/>
        <v>0</v>
      </c>
      <c r="AL77" s="135">
        <f>INDEX(Input!$C$62:$AM$74,MATCH($A77,Input!$A$62:$A$74,0),MATCH(AL$61,Input!$C$61:$AM$61,0))</f>
        <v>0</v>
      </c>
      <c r="AM77" s="24">
        <f>IF(VLOOKUP($A77,Input!$A$62:$B$74,2,FALSE)="Percentage",AN$70,IF(VLOOKUP($A77,Input!$A$62:$B$74,2,FALSE)="Fixed","Fixed",(AM$70)))</f>
        <v>6</v>
      </c>
      <c r="AN77" s="15">
        <f t="shared" si="46"/>
        <v>0</v>
      </c>
      <c r="AP77" s="135">
        <f>INDEX(Input!$C$62:$AM$74,MATCH($A77,Input!$A$62:$A$74,0),MATCH(AP$61,Input!$C$61:$AM$61,0))</f>
        <v>0</v>
      </c>
      <c r="AQ77" s="24">
        <f>IF(VLOOKUP($A77,Input!$A$62:$B$74,2,FALSE)="Percentage",AR$70,IF(VLOOKUP($A77,Input!$A$62:$B$74,2,FALSE)="Fixed","Fixed",(AQ$70)))</f>
        <v>6</v>
      </c>
      <c r="AR77" s="15">
        <f t="shared" si="47"/>
        <v>0</v>
      </c>
      <c r="AS77" s="7"/>
      <c r="AT77" s="135">
        <f>INDEX(Input!$C$62:$AM$74,MATCH($A77,Input!$A$62:$A$74,0),MATCH(AT$61,Input!$C$61:$AM$61,0))</f>
        <v>0</v>
      </c>
      <c r="AU77" s="24">
        <f>IF(VLOOKUP($A77,Input!$A$62:$B$74,2,FALSE)="Percentage",AV$70,IF(VLOOKUP($A77,Input!$A$62:$B$74,2,FALSE)="Fixed","Fixed",(AU$70)))</f>
        <v>6</v>
      </c>
      <c r="AV77" s="15">
        <f t="shared" si="48"/>
        <v>0</v>
      </c>
    </row>
    <row r="78" spans="1:48" x14ac:dyDescent="0.3">
      <c r="A78" t="str">
        <f t="shared" si="36"/>
        <v>Conservation Refund</v>
      </c>
      <c r="B78" s="135">
        <f>INDEX(Input!$C$62:$AM$74,MATCH($A78,Input!$A$62:$A$74,0),MATCH(B$61,Input!$C$61:$AM$61,0))</f>
        <v>0</v>
      </c>
      <c r="C78" s="24" t="str">
        <f>IF(VLOOKUP($A78,Input!$A$62:$B$74,2,FALSE)="Percentage",D$70,IF(VLOOKUP($A78,Input!$A$62:$B$74,2,FALSE)="Fixed","Fixed",(C$70)))</f>
        <v>Fixed</v>
      </c>
      <c r="D78" s="15">
        <f t="shared" si="37"/>
        <v>0</v>
      </c>
      <c r="F78" s="135">
        <f>INDEX(Input!$C$62:$AM$74,MATCH($A78,Input!$A$62:$A$74,0),MATCH(F$61,Input!$C$61:$AM$61,0))</f>
        <v>0</v>
      </c>
      <c r="G78" s="24" t="str">
        <f>IF(VLOOKUP($A78,Input!$A$62:$B$74,2,FALSE)="Percentage",H$70,IF(VLOOKUP($A78,Input!$A$62:$B$74,2,FALSE)="Fixed","Fixed",(G$70)))</f>
        <v>Fixed</v>
      </c>
      <c r="H78" s="15">
        <f t="shared" si="38"/>
        <v>0</v>
      </c>
      <c r="J78" s="135">
        <f>INDEX(Input!$C$62:$AM$74,MATCH($A78,Input!$A$62:$A$74,0),MATCH(J$61,Input!$C$61:$AM$61,0))</f>
        <v>0</v>
      </c>
      <c r="K78" s="24" t="str">
        <f>IF(VLOOKUP($A78,Input!$A$62:$B$74,2,FALSE)="Percentage",L$70,IF(VLOOKUP($A78,Input!$A$62:$B$74,2,FALSE)="Fixed","Fixed",(K$70)))</f>
        <v>Fixed</v>
      </c>
      <c r="L78" s="15">
        <f t="shared" si="39"/>
        <v>0</v>
      </c>
      <c r="N78" s="135">
        <f>INDEX(Input!$C$62:$AM$74,MATCH($A78,Input!$A$62:$A$74,0),MATCH(N$61,Input!$C$61:$AM$61,0))</f>
        <v>0</v>
      </c>
      <c r="O78" s="24" t="str">
        <f>IF(VLOOKUP($A78,Input!$A$62:$B$74,2,FALSE)="Percentage",P$70,IF(VLOOKUP($A78,Input!$A$62:$B$74,2,FALSE)="Fixed","Fixed",(O$70)))</f>
        <v>Fixed</v>
      </c>
      <c r="P78" s="15">
        <f t="shared" si="40"/>
        <v>0</v>
      </c>
      <c r="R78" s="135">
        <f>INDEX(Input!$C$62:$AM$74,MATCH($A78,Input!$A$62:$A$74,0),MATCH(R$61,Input!$C$61:$AM$61,0))</f>
        <v>0</v>
      </c>
      <c r="S78" s="24" t="str">
        <f>IF(VLOOKUP($A78,Input!$A$62:$B$74,2,FALSE)="Percentage",T$70,IF(VLOOKUP($A78,Input!$A$62:$B$74,2,FALSE)="Fixed","Fixed",(S$70)))</f>
        <v>Fixed</v>
      </c>
      <c r="T78" s="15">
        <f t="shared" si="41"/>
        <v>0</v>
      </c>
      <c r="V78" s="135">
        <f>INDEX(Input!$C$62:$AM$74,MATCH($A78,Input!$A$62:$A$74,0),MATCH(V$61,Input!$C$61:$AM$61,0))</f>
        <v>0</v>
      </c>
      <c r="W78" s="24" t="str">
        <f>IF(VLOOKUP($A78,Input!$A$62:$B$74,2,FALSE)="Percentage",X$70,IF(VLOOKUP($A78,Input!$A$62:$B$74,2,FALSE)="Fixed","Fixed",(W$70)))</f>
        <v>Fixed</v>
      </c>
      <c r="X78" s="15">
        <f t="shared" si="42"/>
        <v>0</v>
      </c>
      <c r="Z78" s="135">
        <f>INDEX(Input!$C$62:$AM$74,MATCH($A78,Input!$A$62:$A$74,0),MATCH(Z$61,Input!$C$61:$AM$61,0))</f>
        <v>0</v>
      </c>
      <c r="AA78" s="24" t="str">
        <f>IF(VLOOKUP($A78,Input!$A$62:$B$74,2,FALSE)="Percentage",AB$70,IF(VLOOKUP($A78,Input!$A$62:$B$74,2,FALSE)="Fixed","Fixed",(AA$70)))</f>
        <v>Fixed</v>
      </c>
      <c r="AB78" s="15">
        <f t="shared" si="43"/>
        <v>0</v>
      </c>
      <c r="AD78" s="135">
        <f>INDEX(Input!$C$62:$AM$74,MATCH($A78,Input!$A$62:$A$74,0),MATCH(AD$61,Input!$C$61:$AM$61,0))</f>
        <v>0</v>
      </c>
      <c r="AE78" s="24" t="str">
        <f>IF(VLOOKUP($A78,Input!$A$62:$B$74,2,FALSE)="Percentage",AF$70,IF(VLOOKUP($A78,Input!$A$62:$B$74,2,FALSE)="Fixed","Fixed",(AE$70)))</f>
        <v>Fixed</v>
      </c>
      <c r="AF78" s="15">
        <f t="shared" si="44"/>
        <v>0</v>
      </c>
      <c r="AH78" s="135">
        <f>INDEX(Input!$C$62:$AM$74,MATCH($A78,Input!$A$62:$A$74,0),MATCH(AH$61,Input!$C$61:$AM$61,0))</f>
        <v>0</v>
      </c>
      <c r="AI78" s="24" t="str">
        <f>IF(VLOOKUP($A78,Input!$A$62:$B$74,2,FALSE)="Percentage",AJ$70,IF(VLOOKUP($A78,Input!$A$62:$B$74,2,FALSE)="Fixed","Fixed",(AI$70)))</f>
        <v>Fixed</v>
      </c>
      <c r="AJ78" s="15">
        <f t="shared" si="45"/>
        <v>0</v>
      </c>
      <c r="AL78" s="135">
        <f>INDEX(Input!$C$62:$AM$74,MATCH($A78,Input!$A$62:$A$74,0),MATCH(AL$61,Input!$C$61:$AM$61,0))</f>
        <v>0</v>
      </c>
      <c r="AM78" s="24" t="str">
        <f>IF(VLOOKUP($A78,Input!$A$62:$B$74,2,FALSE)="Percentage",AN$70,IF(VLOOKUP($A78,Input!$A$62:$B$74,2,FALSE)="Fixed","Fixed",(AM$70)))</f>
        <v>Fixed</v>
      </c>
      <c r="AN78" s="15">
        <f t="shared" si="46"/>
        <v>0</v>
      </c>
      <c r="AP78" s="135">
        <f>INDEX(Input!$C$62:$AM$74,MATCH($A78,Input!$A$62:$A$74,0),MATCH(AP$61,Input!$C$61:$AM$61,0))</f>
        <v>0</v>
      </c>
      <c r="AQ78" s="24" t="str">
        <f>IF(VLOOKUP($A78,Input!$A$62:$B$74,2,FALSE)="Percentage",AR$70,IF(VLOOKUP($A78,Input!$A$62:$B$74,2,FALSE)="Fixed","Fixed",(AQ$70)))</f>
        <v>Fixed</v>
      </c>
      <c r="AR78" s="15">
        <f t="shared" si="47"/>
        <v>0</v>
      </c>
      <c r="AS78" s="7"/>
      <c r="AT78" s="135">
        <f>INDEX(Input!$C$62:$AM$74,MATCH($A78,Input!$A$62:$A$74,0),MATCH(AT$61,Input!$C$61:$AM$61,0))</f>
        <v>0</v>
      </c>
      <c r="AU78" s="24" t="str">
        <f>IF(VLOOKUP($A78,Input!$A$62:$B$74,2,FALSE)="Percentage",AV$70,IF(VLOOKUP($A78,Input!$A$62:$B$74,2,FALSE)="Fixed","Fixed",(AU$70)))</f>
        <v>Fixed</v>
      </c>
      <c r="AV78" s="15">
        <f t="shared" si="48"/>
        <v>0</v>
      </c>
    </row>
    <row r="79" spans="1:48" x14ac:dyDescent="0.3">
      <c r="A79" t="str">
        <f t="shared" si="36"/>
        <v>General BA</v>
      </c>
      <c r="B79" s="135">
        <f>INDEX(Input!$C$62:$AM$74,MATCH($A79,Input!$A$62:$A$74,0),MATCH(B$61,Input!$C$61:$AM$61,0))</f>
        <v>0</v>
      </c>
      <c r="C79" s="24">
        <f>IF(VLOOKUP($A79,Input!$A$62:$B$74,2,FALSE)="Percentage",D$70,IF(VLOOKUP($A79,Input!$A$62:$B$74,2,FALSE)="Fixed","Fixed",(C$70)))</f>
        <v>6</v>
      </c>
      <c r="D79" s="15">
        <f t="shared" si="37"/>
        <v>0</v>
      </c>
      <c r="F79" s="135">
        <f>INDEX(Input!$C$62:$AM$74,MATCH($A79,Input!$A$62:$A$74,0),MATCH(F$61,Input!$C$61:$AM$61,0))</f>
        <v>0</v>
      </c>
      <c r="G79" s="24">
        <f>IF(VLOOKUP($A79,Input!$A$62:$B$74,2,FALSE)="Percentage",H$70,IF(VLOOKUP($A79,Input!$A$62:$B$74,2,FALSE)="Fixed","Fixed",(G$70)))</f>
        <v>6</v>
      </c>
      <c r="H79" s="15">
        <f t="shared" si="38"/>
        <v>0</v>
      </c>
      <c r="J79" s="135">
        <f>INDEX(Input!$C$62:$AM$74,MATCH($A79,Input!$A$62:$A$74,0),MATCH(J$61,Input!$C$61:$AM$61,0))</f>
        <v>0</v>
      </c>
      <c r="K79" s="24">
        <f>IF(VLOOKUP($A79,Input!$A$62:$B$74,2,FALSE)="Percentage",L$70,IF(VLOOKUP($A79,Input!$A$62:$B$74,2,FALSE)="Fixed","Fixed",(K$70)))</f>
        <v>6</v>
      </c>
      <c r="L79" s="15">
        <f t="shared" si="39"/>
        <v>0</v>
      </c>
      <c r="N79" s="135">
        <f>INDEX(Input!$C$62:$AM$74,MATCH($A79,Input!$A$62:$A$74,0),MATCH(N$61,Input!$C$61:$AM$61,0))</f>
        <v>0</v>
      </c>
      <c r="O79" s="24">
        <f>IF(VLOOKUP($A79,Input!$A$62:$B$74,2,FALSE)="Percentage",P$70,IF(VLOOKUP($A79,Input!$A$62:$B$74,2,FALSE)="Fixed","Fixed",(O$70)))</f>
        <v>6</v>
      </c>
      <c r="P79" s="15">
        <f t="shared" si="40"/>
        <v>0</v>
      </c>
      <c r="R79" s="135">
        <f>INDEX(Input!$C$62:$AM$74,MATCH($A79,Input!$A$62:$A$74,0),MATCH(R$61,Input!$C$61:$AM$61,0))</f>
        <v>0</v>
      </c>
      <c r="S79" s="24">
        <f>IF(VLOOKUP($A79,Input!$A$62:$B$74,2,FALSE)="Percentage",T$70,IF(VLOOKUP($A79,Input!$A$62:$B$74,2,FALSE)="Fixed","Fixed",(S$70)))</f>
        <v>6</v>
      </c>
      <c r="T79" s="15">
        <f t="shared" si="41"/>
        <v>0</v>
      </c>
      <c r="V79" s="135">
        <f>INDEX(Input!$C$62:$AM$74,MATCH($A79,Input!$A$62:$A$74,0),MATCH(V$61,Input!$C$61:$AM$61,0))</f>
        <v>0</v>
      </c>
      <c r="W79" s="24">
        <f>IF(VLOOKUP($A79,Input!$A$62:$B$74,2,FALSE)="Percentage",X$70,IF(VLOOKUP($A79,Input!$A$62:$B$74,2,FALSE)="Fixed","Fixed",(W$70)))</f>
        <v>6</v>
      </c>
      <c r="X79" s="15">
        <f t="shared" si="42"/>
        <v>0</v>
      </c>
      <c r="Z79" s="135">
        <f>INDEX(Input!$C$62:$AM$74,MATCH($A79,Input!$A$62:$A$74,0),MATCH(Z$61,Input!$C$61:$AM$61,0))</f>
        <v>0</v>
      </c>
      <c r="AA79" s="24">
        <f>IF(VLOOKUP($A79,Input!$A$62:$B$74,2,FALSE)="Percentage",AB$70,IF(VLOOKUP($A79,Input!$A$62:$B$74,2,FALSE)="Fixed","Fixed",(AA$70)))</f>
        <v>6</v>
      </c>
      <c r="AB79" s="15">
        <f t="shared" si="43"/>
        <v>0</v>
      </c>
      <c r="AD79" s="135">
        <f>INDEX(Input!$C$62:$AM$74,MATCH($A79,Input!$A$62:$A$74,0),MATCH(AD$61,Input!$C$61:$AM$61,0))</f>
        <v>0</v>
      </c>
      <c r="AE79" s="24">
        <f>IF(VLOOKUP($A79,Input!$A$62:$B$74,2,FALSE)="Percentage",AF$70,IF(VLOOKUP($A79,Input!$A$62:$B$74,2,FALSE)="Fixed","Fixed",(AE$70)))</f>
        <v>6</v>
      </c>
      <c r="AF79" s="15">
        <f t="shared" si="44"/>
        <v>0</v>
      </c>
      <c r="AH79" s="135">
        <f>INDEX(Input!$C$62:$AM$74,MATCH($A79,Input!$A$62:$A$74,0),MATCH(AH$61,Input!$C$61:$AM$61,0))</f>
        <v>0</v>
      </c>
      <c r="AI79" s="24">
        <f>IF(VLOOKUP($A79,Input!$A$62:$B$74,2,FALSE)="Percentage",AJ$70,IF(VLOOKUP($A79,Input!$A$62:$B$74,2,FALSE)="Fixed","Fixed",(AI$70)))</f>
        <v>6</v>
      </c>
      <c r="AJ79" s="15">
        <f t="shared" si="45"/>
        <v>0</v>
      </c>
      <c r="AL79" s="135">
        <f>INDEX(Input!$C$62:$AM$74,MATCH($A79,Input!$A$62:$A$74,0),MATCH(AL$61,Input!$C$61:$AM$61,0))</f>
        <v>0</v>
      </c>
      <c r="AM79" s="24">
        <f>IF(VLOOKUP($A79,Input!$A$62:$B$74,2,FALSE)="Percentage",AN$70,IF(VLOOKUP($A79,Input!$A$62:$B$74,2,FALSE)="Fixed","Fixed",(AM$70)))</f>
        <v>6</v>
      </c>
      <c r="AN79" s="15">
        <f t="shared" si="46"/>
        <v>0</v>
      </c>
      <c r="AP79" s="135">
        <f>INDEX(Input!$C$62:$AM$74,MATCH($A79,Input!$A$62:$A$74,0),MATCH(AP$61,Input!$C$61:$AM$61,0))</f>
        <v>0</v>
      </c>
      <c r="AQ79" s="24">
        <f>IF(VLOOKUP($A79,Input!$A$62:$B$74,2,FALSE)="Percentage",AR$70,IF(VLOOKUP($A79,Input!$A$62:$B$74,2,FALSE)="Fixed","Fixed",(AQ$70)))</f>
        <v>6</v>
      </c>
      <c r="AR79" s="15">
        <f t="shared" si="47"/>
        <v>0</v>
      </c>
      <c r="AS79" s="7"/>
      <c r="AT79" s="135">
        <f>INDEX(Input!$C$62:$AM$74,MATCH($A79,Input!$A$62:$A$74,0),MATCH(AT$61,Input!$C$61:$AM$61,0))</f>
        <v>0</v>
      </c>
      <c r="AU79" s="24">
        <f>IF(VLOOKUP($A79,Input!$A$62:$B$74,2,FALSE)="Percentage",AV$70,IF(VLOOKUP($A79,Input!$A$62:$B$74,2,FALSE)="Fixed","Fixed",(AU$70)))</f>
        <v>6</v>
      </c>
      <c r="AV79" s="15">
        <f t="shared" si="48"/>
        <v>0</v>
      </c>
    </row>
    <row r="80" spans="1:48" x14ac:dyDescent="0.3">
      <c r="A80" t="str">
        <f t="shared" ref="A80:A85" si="49">A32</f>
        <v>IRMA True-Up</v>
      </c>
      <c r="B80" s="135">
        <f>INDEX(Input!$C$62:$AM$74,MATCH($A80,Input!$A$62:$A$74,0),MATCH(B$61,Input!$C$61:$AM$61,0))</f>
        <v>0</v>
      </c>
      <c r="C80" s="24">
        <f>IF(VLOOKUP($A80,Input!$A$62:$B$74,2,FALSE)="Percentage",D$70,IF(VLOOKUP($A80,Input!$A$62:$B$74,2,FALSE)="Fixed","Fixed",(C$70)))</f>
        <v>6</v>
      </c>
      <c r="D80" s="15">
        <f t="shared" si="37"/>
        <v>0</v>
      </c>
      <c r="F80" s="135">
        <f>INDEX(Input!$C$62:$AM$74,MATCH($A80,Input!$A$62:$A$74,0),MATCH(F$61,Input!$C$61:$AM$61,0))</f>
        <v>0</v>
      </c>
      <c r="G80" s="24">
        <f>IF(VLOOKUP($A80,Input!$A$62:$B$74,2,FALSE)="Percentage",H$70,IF(VLOOKUP($A80,Input!$A$62:$B$74,2,FALSE)="Fixed","Fixed",(G$70)))</f>
        <v>6</v>
      </c>
      <c r="H80" s="15">
        <f t="shared" si="38"/>
        <v>0</v>
      </c>
      <c r="J80" s="135">
        <f>INDEX(Input!$C$62:$AM$74,MATCH($A80,Input!$A$62:$A$74,0),MATCH(J$61,Input!$C$61:$AM$61,0))</f>
        <v>0</v>
      </c>
      <c r="K80" s="24">
        <f>IF(VLOOKUP($A80,Input!$A$62:$B$74,2,FALSE)="Percentage",L$70,IF(VLOOKUP($A80,Input!$A$62:$B$74,2,FALSE)="Fixed","Fixed",(K$70)))</f>
        <v>6</v>
      </c>
      <c r="L80" s="15">
        <f t="shared" si="39"/>
        <v>0</v>
      </c>
      <c r="N80" s="135">
        <f>INDEX(Input!$C$62:$AM$74,MATCH($A80,Input!$A$62:$A$74,0),MATCH(N$61,Input!$C$61:$AM$61,0))</f>
        <v>0</v>
      </c>
      <c r="O80" s="24">
        <f>IF(VLOOKUP($A80,Input!$A$62:$B$74,2,FALSE)="Percentage",P$70,IF(VLOOKUP($A80,Input!$A$62:$B$74,2,FALSE)="Fixed","Fixed",(O$70)))</f>
        <v>6</v>
      </c>
      <c r="P80" s="15">
        <f t="shared" si="40"/>
        <v>0</v>
      </c>
      <c r="R80" s="135">
        <f>INDEX(Input!$C$62:$AM$74,MATCH($A80,Input!$A$62:$A$74,0),MATCH(R$61,Input!$C$61:$AM$61,0))</f>
        <v>0</v>
      </c>
      <c r="S80" s="24">
        <f>IF(VLOOKUP($A80,Input!$A$62:$B$74,2,FALSE)="Percentage",T$70,IF(VLOOKUP($A80,Input!$A$62:$B$74,2,FALSE)="Fixed","Fixed",(S$70)))</f>
        <v>6</v>
      </c>
      <c r="T80" s="15">
        <f t="shared" si="41"/>
        <v>0</v>
      </c>
      <c r="V80" s="135">
        <f>INDEX(Input!$C$62:$AM$74,MATCH($A80,Input!$A$62:$A$74,0),MATCH(V$61,Input!$C$61:$AM$61,0))</f>
        <v>0</v>
      </c>
      <c r="W80" s="24">
        <f>IF(VLOOKUP($A80,Input!$A$62:$B$74,2,FALSE)="Percentage",X$70,IF(VLOOKUP($A80,Input!$A$62:$B$74,2,FALSE)="Fixed","Fixed",(W$70)))</f>
        <v>6</v>
      </c>
      <c r="X80" s="15">
        <f t="shared" si="42"/>
        <v>0</v>
      </c>
      <c r="Z80" s="135">
        <f>INDEX(Input!$C$62:$AM$74,MATCH($A80,Input!$A$62:$A$74,0),MATCH(Z$61,Input!$C$61:$AM$61,0))</f>
        <v>0</v>
      </c>
      <c r="AA80" s="24">
        <f>IF(VLOOKUP($A80,Input!$A$62:$B$74,2,FALSE)="Percentage",AB$70,IF(VLOOKUP($A80,Input!$A$62:$B$74,2,FALSE)="Fixed","Fixed",(AA$70)))</f>
        <v>6</v>
      </c>
      <c r="AB80" s="15">
        <f t="shared" si="43"/>
        <v>0</v>
      </c>
      <c r="AD80" s="135">
        <f>INDEX(Input!$C$62:$AM$74,MATCH($A80,Input!$A$62:$A$74,0),MATCH(AD$61,Input!$C$61:$AM$61,0))</f>
        <v>0</v>
      </c>
      <c r="AE80" s="24">
        <f>IF(VLOOKUP($A80,Input!$A$62:$B$74,2,FALSE)="Percentage",AF$70,IF(VLOOKUP($A80,Input!$A$62:$B$74,2,FALSE)="Fixed","Fixed",(AE$70)))</f>
        <v>6</v>
      </c>
      <c r="AF80" s="15">
        <f t="shared" si="44"/>
        <v>0</v>
      </c>
      <c r="AH80" s="135">
        <f>INDEX(Input!$C$62:$AM$74,MATCH($A80,Input!$A$62:$A$74,0),MATCH(AH$61,Input!$C$61:$AM$61,0))</f>
        <v>0</v>
      </c>
      <c r="AI80" s="24">
        <f>IF(VLOOKUP($A80,Input!$A$62:$B$74,2,FALSE)="Percentage",AJ$70,IF(VLOOKUP($A80,Input!$A$62:$B$74,2,FALSE)="Fixed","Fixed",(AI$70)))</f>
        <v>6</v>
      </c>
      <c r="AJ80" s="15">
        <f t="shared" si="45"/>
        <v>0</v>
      </c>
      <c r="AL80" s="135">
        <f>INDEX(Input!$C$62:$AM$74,MATCH($A80,Input!$A$62:$A$74,0),MATCH(AL$61,Input!$C$61:$AM$61,0))</f>
        <v>0</v>
      </c>
      <c r="AM80" s="24">
        <f>IF(VLOOKUP($A80,Input!$A$62:$B$74,2,FALSE)="Percentage",AN$70,IF(VLOOKUP($A80,Input!$A$62:$B$74,2,FALSE)="Fixed","Fixed",(AM$70)))</f>
        <v>6</v>
      </c>
      <c r="AN80" s="15">
        <f t="shared" si="46"/>
        <v>0</v>
      </c>
      <c r="AP80" s="135">
        <f>INDEX(Input!$C$62:$AM$74,MATCH($A80,Input!$A$62:$A$74,0),MATCH(AP$61,Input!$C$61:$AM$61,0))</f>
        <v>0</v>
      </c>
      <c r="AQ80" s="24">
        <f>IF(VLOOKUP($A80,Input!$A$62:$B$74,2,FALSE)="Percentage",AR$70,IF(VLOOKUP($A80,Input!$A$62:$B$74,2,FALSE)="Fixed","Fixed",(AQ$70)))</f>
        <v>6</v>
      </c>
      <c r="AR80" s="15">
        <f t="shared" si="47"/>
        <v>0</v>
      </c>
      <c r="AS80" s="7"/>
      <c r="AT80" s="135">
        <f>INDEX(Input!$C$62:$AM$74,MATCH($A80,Input!$A$62:$A$74,0),MATCH(AT$61,Input!$C$61:$AM$61,0))</f>
        <v>0</v>
      </c>
      <c r="AU80" s="24">
        <f>IF(VLOOKUP($A80,Input!$A$62:$B$74,2,FALSE)="Percentage",AV$70,IF(VLOOKUP($A80,Input!$A$62:$B$74,2,FALSE)="Fixed","Fixed",(AU$70)))</f>
        <v>6</v>
      </c>
      <c r="AV80" s="15">
        <f t="shared" si="48"/>
        <v>0</v>
      </c>
    </row>
    <row r="81" spans="1:48" x14ac:dyDescent="0.3">
      <c r="A81" t="str">
        <f t="shared" si="49"/>
        <v>CAP Interim True-Up</v>
      </c>
      <c r="B81" s="135">
        <f>INDEX(Input!$C$62:$AM$74,MATCH($A81,Input!$A$62:$A$74,0),MATCH(B$61,Input!$C$61:$AM$61,0))</f>
        <v>0</v>
      </c>
      <c r="C81" s="24" t="str">
        <f>IF(VLOOKUP($A81,Input!$A$62:$B$74,2,FALSE)="Percentage",D$70,IF(VLOOKUP($A81,Input!$A$62:$B$74,2,FALSE)="Fixed","Fixed",(C$70)))</f>
        <v>Fixed</v>
      </c>
      <c r="D81" s="15">
        <f t="shared" si="37"/>
        <v>0</v>
      </c>
      <c r="F81" s="135">
        <f>INDEX(Input!$C$62:$AM$74,MATCH($A81,Input!$A$62:$A$74,0),MATCH(F$61,Input!$C$61:$AM$61,0))</f>
        <v>0</v>
      </c>
      <c r="G81" s="24" t="str">
        <f>IF(VLOOKUP($A81,Input!$A$62:$B$74,2,FALSE)="Percentage",H$70,IF(VLOOKUP($A81,Input!$A$62:$B$74,2,FALSE)="Fixed","Fixed",(G$70)))</f>
        <v>Fixed</v>
      </c>
      <c r="H81" s="15">
        <f t="shared" si="38"/>
        <v>0</v>
      </c>
      <c r="J81" s="135">
        <f>INDEX(Input!$C$62:$AM$74,MATCH($A81,Input!$A$62:$A$74,0),MATCH(J$61,Input!$C$61:$AM$61,0))</f>
        <v>0</v>
      </c>
      <c r="K81" s="24" t="str">
        <f>IF(VLOOKUP($A81,Input!$A$62:$B$74,2,FALSE)="Percentage",L$70,IF(VLOOKUP($A81,Input!$A$62:$B$74,2,FALSE)="Fixed","Fixed",(K$70)))</f>
        <v>Fixed</v>
      </c>
      <c r="L81" s="15">
        <f t="shared" si="39"/>
        <v>0</v>
      </c>
      <c r="N81" s="135">
        <f>INDEX(Input!$C$62:$AM$74,MATCH($A81,Input!$A$62:$A$74,0),MATCH(N$61,Input!$C$61:$AM$61,0))</f>
        <v>0</v>
      </c>
      <c r="O81" s="24" t="str">
        <f>IF(VLOOKUP($A81,Input!$A$62:$B$74,2,FALSE)="Percentage",P$70,IF(VLOOKUP($A81,Input!$A$62:$B$74,2,FALSE)="Fixed","Fixed",(O$70)))</f>
        <v>Fixed</v>
      </c>
      <c r="P81" s="15">
        <f t="shared" si="40"/>
        <v>0</v>
      </c>
      <c r="R81" s="135">
        <f>INDEX(Input!$C$62:$AM$74,MATCH($A81,Input!$A$62:$A$74,0),MATCH(R$61,Input!$C$61:$AM$61,0))</f>
        <v>0</v>
      </c>
      <c r="S81" s="24" t="str">
        <f>IF(VLOOKUP($A81,Input!$A$62:$B$74,2,FALSE)="Percentage",T$70,IF(VLOOKUP($A81,Input!$A$62:$B$74,2,FALSE)="Fixed","Fixed",(S$70)))</f>
        <v>Fixed</v>
      </c>
      <c r="T81" s="15">
        <f t="shared" si="41"/>
        <v>0</v>
      </c>
      <c r="V81" s="135">
        <f>INDEX(Input!$C$62:$AM$74,MATCH($A81,Input!$A$62:$A$74,0),MATCH(V$61,Input!$C$61:$AM$61,0))</f>
        <v>0</v>
      </c>
      <c r="W81" s="24" t="str">
        <f>IF(VLOOKUP($A81,Input!$A$62:$B$74,2,FALSE)="Percentage",X$70,IF(VLOOKUP($A81,Input!$A$62:$B$74,2,FALSE)="Fixed","Fixed",(W$70)))</f>
        <v>Fixed</v>
      </c>
      <c r="X81" s="15">
        <f t="shared" si="42"/>
        <v>0</v>
      </c>
      <c r="Z81" s="135">
        <f>INDEX(Input!$C$62:$AM$74,MATCH($A81,Input!$A$62:$A$74,0),MATCH(Z$61,Input!$C$61:$AM$61,0))</f>
        <v>0</v>
      </c>
      <c r="AA81" s="24" t="str">
        <f>IF(VLOOKUP($A81,Input!$A$62:$B$74,2,FALSE)="Percentage",AB$70,IF(VLOOKUP($A81,Input!$A$62:$B$74,2,FALSE)="Fixed","Fixed",(AA$70)))</f>
        <v>Fixed</v>
      </c>
      <c r="AB81" s="15">
        <f t="shared" si="43"/>
        <v>0</v>
      </c>
      <c r="AD81" s="135">
        <f>INDEX(Input!$C$62:$AM$74,MATCH($A81,Input!$A$62:$A$74,0),MATCH(AD$61,Input!$C$61:$AM$61,0))</f>
        <v>0</v>
      </c>
      <c r="AE81" s="24" t="str">
        <f>IF(VLOOKUP($A81,Input!$A$62:$B$74,2,FALSE)="Percentage",AF$70,IF(VLOOKUP($A81,Input!$A$62:$B$74,2,FALSE)="Fixed","Fixed",(AE$70)))</f>
        <v>Fixed</v>
      </c>
      <c r="AF81" s="15">
        <f t="shared" si="44"/>
        <v>0</v>
      </c>
      <c r="AH81" s="135">
        <f>INDEX(Input!$C$62:$AM$74,MATCH($A81,Input!$A$62:$A$74,0),MATCH(AH$61,Input!$C$61:$AM$61,0))</f>
        <v>0</v>
      </c>
      <c r="AI81" s="24" t="str">
        <f>IF(VLOOKUP($A81,Input!$A$62:$B$74,2,FALSE)="Percentage",AJ$70,IF(VLOOKUP($A81,Input!$A$62:$B$74,2,FALSE)="Fixed","Fixed",(AI$70)))</f>
        <v>Fixed</v>
      </c>
      <c r="AJ81" s="15">
        <f t="shared" si="45"/>
        <v>0</v>
      </c>
      <c r="AL81" s="135">
        <f>INDEX(Input!$C$62:$AM$74,MATCH($A81,Input!$A$62:$A$74,0),MATCH(AL$61,Input!$C$61:$AM$61,0))</f>
        <v>0</v>
      </c>
      <c r="AM81" s="24" t="str">
        <f>IF(VLOOKUP($A81,Input!$A$62:$B$74,2,FALSE)="Percentage",AN$70,IF(VLOOKUP($A81,Input!$A$62:$B$74,2,FALSE)="Fixed","Fixed",(AM$70)))</f>
        <v>Fixed</v>
      </c>
      <c r="AN81" s="15">
        <f t="shared" si="46"/>
        <v>0</v>
      </c>
      <c r="AP81" s="135">
        <f>INDEX(Input!$C$62:$AM$74,MATCH($A81,Input!$A$62:$A$74,0),MATCH(AP$61,Input!$C$61:$AM$61,0))</f>
        <v>0</v>
      </c>
      <c r="AQ81" s="24" t="str">
        <f>IF(VLOOKUP($A81,Input!$A$62:$B$74,2,FALSE)="Percentage",AR$70,IF(VLOOKUP($A81,Input!$A$62:$B$74,2,FALSE)="Fixed","Fixed",(AQ$70)))</f>
        <v>Fixed</v>
      </c>
      <c r="AR81" s="15">
        <f t="shared" si="47"/>
        <v>0</v>
      </c>
      <c r="AS81" s="7"/>
      <c r="AT81" s="135">
        <f>INDEX(Input!$C$62:$AM$74,MATCH($A81,Input!$A$62:$A$74,0),MATCH(AT$61,Input!$C$61:$AM$61,0))</f>
        <v>0</v>
      </c>
      <c r="AU81" s="24" t="str">
        <f>IF(VLOOKUP($A81,Input!$A$62:$B$74,2,FALSE)="Percentage",AV$70,IF(VLOOKUP($A81,Input!$A$62:$B$74,2,FALSE)="Fixed","Fixed",(AU$70)))</f>
        <v>Fixed</v>
      </c>
      <c r="AV81" s="15">
        <f t="shared" si="48"/>
        <v>0</v>
      </c>
    </row>
    <row r="82" spans="1:48" x14ac:dyDescent="0.3">
      <c r="A82" t="str">
        <f t="shared" si="49"/>
        <v>Pension Cost BA</v>
      </c>
      <c r="B82" s="135">
        <f>INDEX(Input!$C$62:$AM$74,MATCH($A82,Input!$A$62:$A$74,0),MATCH(B$61,Input!$C$61:$AM$61,0))</f>
        <v>0</v>
      </c>
      <c r="C82" s="24">
        <f>IF(VLOOKUP($A82,Input!$A$62:$B$74,2,FALSE)="Percentage",D$70,IF(VLOOKUP($A82,Input!$A$62:$B$74,2,FALSE)="Fixed","Fixed",(C$70)))</f>
        <v>6</v>
      </c>
      <c r="D82" s="15">
        <f t="shared" si="37"/>
        <v>0</v>
      </c>
      <c r="F82" s="135">
        <f>INDEX(Input!$C$62:$AM$74,MATCH($A82,Input!$A$62:$A$74,0),MATCH(F$61,Input!$C$61:$AM$61,0))</f>
        <v>0</v>
      </c>
      <c r="G82" s="24">
        <f>IF(VLOOKUP($A82,Input!$A$62:$B$74,2,FALSE)="Percentage",H$70,IF(VLOOKUP($A82,Input!$A$62:$B$74,2,FALSE)="Fixed","Fixed",(G$70)))</f>
        <v>6</v>
      </c>
      <c r="H82" s="15">
        <f t="shared" si="38"/>
        <v>0</v>
      </c>
      <c r="J82" s="135">
        <f>INDEX(Input!$C$62:$AM$74,MATCH($A82,Input!$A$62:$A$74,0),MATCH(J$61,Input!$C$61:$AM$61,0))</f>
        <v>0</v>
      </c>
      <c r="K82" s="24">
        <f>IF(VLOOKUP($A82,Input!$A$62:$B$74,2,FALSE)="Percentage",L$70,IF(VLOOKUP($A82,Input!$A$62:$B$74,2,FALSE)="Fixed","Fixed",(K$70)))</f>
        <v>6</v>
      </c>
      <c r="L82" s="15">
        <f t="shared" si="39"/>
        <v>0</v>
      </c>
      <c r="N82" s="135">
        <f>INDEX(Input!$C$62:$AM$74,MATCH($A82,Input!$A$62:$A$74,0),MATCH(N$61,Input!$C$61:$AM$61,0))</f>
        <v>0</v>
      </c>
      <c r="O82" s="24">
        <f>IF(VLOOKUP($A82,Input!$A$62:$B$74,2,FALSE)="Percentage",P$70,IF(VLOOKUP($A82,Input!$A$62:$B$74,2,FALSE)="Fixed","Fixed",(O$70)))</f>
        <v>6</v>
      </c>
      <c r="P82" s="15">
        <f t="shared" si="40"/>
        <v>0</v>
      </c>
      <c r="R82" s="135">
        <f>INDEX(Input!$C$62:$AM$74,MATCH($A82,Input!$A$62:$A$74,0),MATCH(R$61,Input!$C$61:$AM$61,0))</f>
        <v>0</v>
      </c>
      <c r="S82" s="24">
        <f>IF(VLOOKUP($A82,Input!$A$62:$B$74,2,FALSE)="Percentage",T$70,IF(VLOOKUP($A82,Input!$A$62:$B$74,2,FALSE)="Fixed","Fixed",(S$70)))</f>
        <v>6</v>
      </c>
      <c r="T82" s="15">
        <f t="shared" si="41"/>
        <v>0</v>
      </c>
      <c r="V82" s="135">
        <f>INDEX(Input!$C$62:$AM$74,MATCH($A82,Input!$A$62:$A$74,0),MATCH(V$61,Input!$C$61:$AM$61,0))</f>
        <v>0</v>
      </c>
      <c r="W82" s="24">
        <f>IF(VLOOKUP($A82,Input!$A$62:$B$74,2,FALSE)="Percentage",X$70,IF(VLOOKUP($A82,Input!$A$62:$B$74,2,FALSE)="Fixed","Fixed",(W$70)))</f>
        <v>6</v>
      </c>
      <c r="X82" s="15">
        <f t="shared" si="42"/>
        <v>0</v>
      </c>
      <c r="Z82" s="135">
        <f>INDEX(Input!$C$62:$AM$74,MATCH($A82,Input!$A$62:$A$74,0),MATCH(Z$61,Input!$C$61:$AM$61,0))</f>
        <v>0</v>
      </c>
      <c r="AA82" s="24">
        <f>IF(VLOOKUP($A82,Input!$A$62:$B$74,2,FALSE)="Percentage",AB$70,IF(VLOOKUP($A82,Input!$A$62:$B$74,2,FALSE)="Fixed","Fixed",(AA$70)))</f>
        <v>6</v>
      </c>
      <c r="AB82" s="15">
        <f t="shared" si="43"/>
        <v>0</v>
      </c>
      <c r="AD82" s="135">
        <f>INDEX(Input!$C$62:$AM$74,MATCH($A82,Input!$A$62:$A$74,0),MATCH(AD$61,Input!$C$61:$AM$61,0))</f>
        <v>0</v>
      </c>
      <c r="AE82" s="24">
        <f>IF(VLOOKUP($A82,Input!$A$62:$B$74,2,FALSE)="Percentage",AF$70,IF(VLOOKUP($A82,Input!$A$62:$B$74,2,FALSE)="Fixed","Fixed",(AE$70)))</f>
        <v>6</v>
      </c>
      <c r="AF82" s="15">
        <f t="shared" si="44"/>
        <v>0</v>
      </c>
      <c r="AH82" s="135">
        <f>INDEX(Input!$C$62:$AM$74,MATCH($A82,Input!$A$62:$A$74,0),MATCH(AH$61,Input!$C$61:$AM$61,0))</f>
        <v>0</v>
      </c>
      <c r="AI82" s="24">
        <f>IF(VLOOKUP($A82,Input!$A$62:$B$74,2,FALSE)="Percentage",AJ$70,IF(VLOOKUP($A82,Input!$A$62:$B$74,2,FALSE)="Fixed","Fixed",(AI$70)))</f>
        <v>6</v>
      </c>
      <c r="AJ82" s="15">
        <f t="shared" si="45"/>
        <v>0</v>
      </c>
      <c r="AL82" s="135">
        <f>INDEX(Input!$C$62:$AM$74,MATCH($A82,Input!$A$62:$A$74,0),MATCH(AL$61,Input!$C$61:$AM$61,0))</f>
        <v>0</v>
      </c>
      <c r="AM82" s="24">
        <f>IF(VLOOKUP($A82,Input!$A$62:$B$74,2,FALSE)="Percentage",AN$70,IF(VLOOKUP($A82,Input!$A$62:$B$74,2,FALSE)="Fixed","Fixed",(AM$70)))</f>
        <v>6</v>
      </c>
      <c r="AN82" s="15">
        <f t="shared" si="46"/>
        <v>0</v>
      </c>
      <c r="AP82" s="135">
        <f>INDEX(Input!$C$62:$AM$74,MATCH($A82,Input!$A$62:$A$74,0),MATCH(AP$61,Input!$C$61:$AM$61,0))</f>
        <v>0</v>
      </c>
      <c r="AQ82" s="24">
        <f>IF(VLOOKUP($A82,Input!$A$62:$B$74,2,FALSE)="Percentage",AR$70,IF(VLOOKUP($A82,Input!$A$62:$B$74,2,FALSE)="Fixed","Fixed",(AQ$70)))</f>
        <v>6</v>
      </c>
      <c r="AR82" s="15">
        <f t="shared" si="47"/>
        <v>0</v>
      </c>
      <c r="AS82" s="7"/>
      <c r="AT82" s="135">
        <f>INDEX(Input!$C$62:$AM$74,MATCH($A82,Input!$A$62:$A$74,0),MATCH(AT$61,Input!$C$61:$AM$61,0))</f>
        <v>0</v>
      </c>
      <c r="AU82" s="24">
        <f>IF(VLOOKUP($A82,Input!$A$62:$B$74,2,FALSE)="Percentage",AV$70,IF(VLOOKUP($A82,Input!$A$62:$B$74,2,FALSE)="Fixed","Fixed",(AU$70)))</f>
        <v>6</v>
      </c>
      <c r="AV82" s="15">
        <f t="shared" si="48"/>
        <v>0</v>
      </c>
    </row>
    <row r="83" spans="1:48" x14ac:dyDescent="0.3">
      <c r="A83" t="str">
        <f t="shared" si="49"/>
        <v>Healthcare Cost BA</v>
      </c>
      <c r="B83" s="135">
        <f>INDEX(Input!$C$62:$AM$74,MATCH($A83,Input!$A$62:$A$74,0),MATCH(B$61,Input!$C$61:$AM$61,0))</f>
        <v>0</v>
      </c>
      <c r="C83" s="24" t="str">
        <f>IF(VLOOKUP($A83,Input!$A$62:$B$74,2,FALSE)="Percentage",D$70,IF(VLOOKUP($A83,Input!$A$62:$B$74,2,FALSE)="Fixed","Fixed",(C$70)))</f>
        <v>Fixed</v>
      </c>
      <c r="D83" s="15">
        <f t="shared" si="37"/>
        <v>0</v>
      </c>
      <c r="F83" s="135">
        <f>INDEX(Input!$C$62:$AM$74,MATCH($A83,Input!$A$62:$A$74,0),MATCH(F$61,Input!$C$61:$AM$61,0))</f>
        <v>0</v>
      </c>
      <c r="G83" s="24" t="str">
        <f>IF(VLOOKUP($A83,Input!$A$62:$B$74,2,FALSE)="Percentage",H$70,IF(VLOOKUP($A83,Input!$A$62:$B$74,2,FALSE)="Fixed","Fixed",(G$70)))</f>
        <v>Fixed</v>
      </c>
      <c r="H83" s="15">
        <f t="shared" si="38"/>
        <v>0</v>
      </c>
      <c r="J83" s="135">
        <f>INDEX(Input!$C$62:$AM$74,MATCH($A83,Input!$A$62:$A$74,0),MATCH(J$61,Input!$C$61:$AM$61,0))</f>
        <v>0</v>
      </c>
      <c r="K83" s="24" t="str">
        <f>IF(VLOOKUP($A83,Input!$A$62:$B$74,2,FALSE)="Percentage",L$70,IF(VLOOKUP($A83,Input!$A$62:$B$74,2,FALSE)="Fixed","Fixed",(K$70)))</f>
        <v>Fixed</v>
      </c>
      <c r="L83" s="15">
        <f t="shared" si="39"/>
        <v>0</v>
      </c>
      <c r="N83" s="135">
        <f>INDEX(Input!$C$62:$AM$74,MATCH($A83,Input!$A$62:$A$74,0),MATCH(N$61,Input!$C$61:$AM$61,0))</f>
        <v>0</v>
      </c>
      <c r="O83" s="24" t="str">
        <f>IF(VLOOKUP($A83,Input!$A$62:$B$74,2,FALSE)="Percentage",P$70,IF(VLOOKUP($A83,Input!$A$62:$B$74,2,FALSE)="Fixed","Fixed",(O$70)))</f>
        <v>Fixed</v>
      </c>
      <c r="P83" s="15">
        <f t="shared" si="40"/>
        <v>0</v>
      </c>
      <c r="R83" s="135">
        <f>INDEX(Input!$C$62:$AM$74,MATCH($A83,Input!$A$62:$A$74,0),MATCH(R$61,Input!$C$61:$AM$61,0))</f>
        <v>0</v>
      </c>
      <c r="S83" s="24" t="str">
        <f>IF(VLOOKUP($A83,Input!$A$62:$B$74,2,FALSE)="Percentage",T$70,IF(VLOOKUP($A83,Input!$A$62:$B$74,2,FALSE)="Fixed","Fixed",(S$70)))</f>
        <v>Fixed</v>
      </c>
      <c r="T83" s="15">
        <f t="shared" si="41"/>
        <v>0</v>
      </c>
      <c r="V83" s="135">
        <f>INDEX(Input!$C$62:$AM$74,MATCH($A83,Input!$A$62:$A$74,0),MATCH(V$61,Input!$C$61:$AM$61,0))</f>
        <v>0</v>
      </c>
      <c r="W83" s="24" t="str">
        <f>IF(VLOOKUP($A83,Input!$A$62:$B$74,2,FALSE)="Percentage",X$70,IF(VLOOKUP($A83,Input!$A$62:$B$74,2,FALSE)="Fixed","Fixed",(W$70)))</f>
        <v>Fixed</v>
      </c>
      <c r="X83" s="15">
        <f t="shared" si="42"/>
        <v>0</v>
      </c>
      <c r="Z83" s="135">
        <f>INDEX(Input!$C$62:$AM$74,MATCH($A83,Input!$A$62:$A$74,0),MATCH(Z$61,Input!$C$61:$AM$61,0))</f>
        <v>0</v>
      </c>
      <c r="AA83" s="24" t="str">
        <f>IF(VLOOKUP($A83,Input!$A$62:$B$74,2,FALSE)="Percentage",AB$70,IF(VLOOKUP($A83,Input!$A$62:$B$74,2,FALSE)="Fixed","Fixed",(AA$70)))</f>
        <v>Fixed</v>
      </c>
      <c r="AB83" s="15">
        <f t="shared" si="43"/>
        <v>0</v>
      </c>
      <c r="AD83" s="135">
        <f>INDEX(Input!$C$62:$AM$74,MATCH($A83,Input!$A$62:$A$74,0),MATCH(AD$61,Input!$C$61:$AM$61,0))</f>
        <v>0</v>
      </c>
      <c r="AE83" s="24" t="str">
        <f>IF(VLOOKUP($A83,Input!$A$62:$B$74,2,FALSE)="Percentage",AF$70,IF(VLOOKUP($A83,Input!$A$62:$B$74,2,FALSE)="Fixed","Fixed",(AE$70)))</f>
        <v>Fixed</v>
      </c>
      <c r="AF83" s="15">
        <f t="shared" si="44"/>
        <v>0</v>
      </c>
      <c r="AH83" s="135">
        <f>INDEX(Input!$C$62:$AM$74,MATCH($A83,Input!$A$62:$A$74,0),MATCH(AH$61,Input!$C$61:$AM$61,0))</f>
        <v>0</v>
      </c>
      <c r="AI83" s="24" t="str">
        <f>IF(VLOOKUP($A83,Input!$A$62:$B$74,2,FALSE)="Percentage",AJ$70,IF(VLOOKUP($A83,Input!$A$62:$B$74,2,FALSE)="Fixed","Fixed",(AI$70)))</f>
        <v>Fixed</v>
      </c>
      <c r="AJ83" s="15">
        <f t="shared" si="45"/>
        <v>0</v>
      </c>
      <c r="AL83" s="135">
        <f>INDEX(Input!$C$62:$AM$74,MATCH($A83,Input!$A$62:$A$74,0),MATCH(AL$61,Input!$C$61:$AM$61,0))</f>
        <v>0</v>
      </c>
      <c r="AM83" s="24" t="str">
        <f>IF(VLOOKUP($A83,Input!$A$62:$B$74,2,FALSE)="Percentage",AN$70,IF(VLOOKUP($A83,Input!$A$62:$B$74,2,FALSE)="Fixed","Fixed",(AM$70)))</f>
        <v>Fixed</v>
      </c>
      <c r="AN83" s="15">
        <f t="shared" si="46"/>
        <v>0</v>
      </c>
      <c r="AP83" s="135">
        <f>INDEX(Input!$C$62:$AM$74,MATCH($A83,Input!$A$62:$A$74,0),MATCH(AP$61,Input!$C$61:$AM$61,0))</f>
        <v>0</v>
      </c>
      <c r="AQ83" s="24" t="str">
        <f>IF(VLOOKUP($A83,Input!$A$62:$B$74,2,FALSE)="Percentage",AR$70,IF(VLOOKUP($A83,Input!$A$62:$B$74,2,FALSE)="Fixed","Fixed",(AQ$70)))</f>
        <v>Fixed</v>
      </c>
      <c r="AR83" s="15">
        <f t="shared" si="47"/>
        <v>0</v>
      </c>
      <c r="AS83" s="7"/>
      <c r="AT83" s="135">
        <f>INDEX(Input!$C$62:$AM$74,MATCH($A83,Input!$A$62:$A$74,0),MATCH(AT$61,Input!$C$61:$AM$61,0))</f>
        <v>0</v>
      </c>
      <c r="AU83" s="24" t="str">
        <f>IF(VLOOKUP($A83,Input!$A$62:$B$74,2,FALSE)="Percentage",AV$70,IF(VLOOKUP($A83,Input!$A$62:$B$74,2,FALSE)="Fixed","Fixed",(AU$70)))</f>
        <v>Fixed</v>
      </c>
      <c r="AV83" s="15">
        <f t="shared" si="48"/>
        <v>0</v>
      </c>
    </row>
    <row r="84" spans="1:48" x14ac:dyDescent="0.3">
      <c r="A84" t="str">
        <f t="shared" si="49"/>
        <v>LIRA True Up</v>
      </c>
      <c r="B84" s="135">
        <f>INDEX(Input!$C$62:$AM$74,MATCH($A84,Input!$A$62:$A$74,0),MATCH(B$61,Input!$C$61:$AM$61,0))</f>
        <v>0</v>
      </c>
      <c r="C84" s="24" t="str">
        <f>IF(VLOOKUP($A84,Input!$A$62:$B$74,2,FALSE)="Percentage",D$70,IF(VLOOKUP($A84,Input!$A$62:$B$74,2,FALSE)="Fixed","Fixed",(C$70)))</f>
        <v>Fixed</v>
      </c>
      <c r="D84" s="15">
        <f t="shared" si="37"/>
        <v>0</v>
      </c>
      <c r="F84" s="135">
        <f>INDEX(Input!$C$62:$AM$74,MATCH($A84,Input!$A$62:$A$74,0),MATCH(F$61,Input!$C$61:$AM$61,0))</f>
        <v>0</v>
      </c>
      <c r="G84" s="24" t="str">
        <f>IF(VLOOKUP($A84,Input!$A$62:$B$74,2,FALSE)="Percentage",H$70,IF(VLOOKUP($A84,Input!$A$62:$B$74,2,FALSE)="Fixed","Fixed",(G$70)))</f>
        <v>Fixed</v>
      </c>
      <c r="H84" s="15">
        <f t="shared" si="38"/>
        <v>0</v>
      </c>
      <c r="J84" s="135">
        <f>INDEX(Input!$C$62:$AM$74,MATCH($A84,Input!$A$62:$A$74,0),MATCH(J$61,Input!$C$61:$AM$61,0))</f>
        <v>0</v>
      </c>
      <c r="K84" s="24" t="str">
        <f>IF(VLOOKUP($A84,Input!$A$62:$B$74,2,FALSE)="Percentage",L$70,IF(VLOOKUP($A84,Input!$A$62:$B$74,2,FALSE)="Fixed","Fixed",(K$70)))</f>
        <v>Fixed</v>
      </c>
      <c r="L84" s="15">
        <f t="shared" si="39"/>
        <v>0</v>
      </c>
      <c r="N84" s="135">
        <f>INDEX(Input!$C$62:$AM$74,MATCH($A84,Input!$A$62:$A$74,0),MATCH(N$61,Input!$C$61:$AM$61,0))</f>
        <v>0</v>
      </c>
      <c r="O84" s="24" t="str">
        <f>IF(VLOOKUP($A84,Input!$A$62:$B$74,2,FALSE)="Percentage",P$70,IF(VLOOKUP($A84,Input!$A$62:$B$74,2,FALSE)="Fixed","Fixed",(O$70)))</f>
        <v>Fixed</v>
      </c>
      <c r="P84" s="15">
        <f t="shared" si="40"/>
        <v>0</v>
      </c>
      <c r="R84" s="135">
        <f>INDEX(Input!$C$62:$AM$74,MATCH($A84,Input!$A$62:$A$74,0),MATCH(R$61,Input!$C$61:$AM$61,0))</f>
        <v>0</v>
      </c>
      <c r="S84" s="24" t="str">
        <f>IF(VLOOKUP($A84,Input!$A$62:$B$74,2,FALSE)="Percentage",T$70,IF(VLOOKUP($A84,Input!$A$62:$B$74,2,FALSE)="Fixed","Fixed",(S$70)))</f>
        <v>Fixed</v>
      </c>
      <c r="T84" s="15">
        <f t="shared" si="41"/>
        <v>0</v>
      </c>
      <c r="V84" s="135">
        <f>INDEX(Input!$C$62:$AM$74,MATCH($A84,Input!$A$62:$A$74,0),MATCH(V$61,Input!$C$61:$AM$61,0))</f>
        <v>0</v>
      </c>
      <c r="W84" s="24" t="str">
        <f>IF(VLOOKUP($A84,Input!$A$62:$B$74,2,FALSE)="Percentage",X$70,IF(VLOOKUP($A84,Input!$A$62:$B$74,2,FALSE)="Fixed","Fixed",(W$70)))</f>
        <v>Fixed</v>
      </c>
      <c r="X84" s="15">
        <f t="shared" si="42"/>
        <v>0</v>
      </c>
      <c r="Z84" s="135">
        <f>INDEX(Input!$C$62:$AM$74,MATCH($A84,Input!$A$62:$A$74,0),MATCH(Z$61,Input!$C$61:$AM$61,0))</f>
        <v>0</v>
      </c>
      <c r="AA84" s="24" t="str">
        <f>IF(VLOOKUP($A84,Input!$A$62:$B$74,2,FALSE)="Percentage",AB$70,IF(VLOOKUP($A84,Input!$A$62:$B$74,2,FALSE)="Fixed","Fixed",(AA$70)))</f>
        <v>Fixed</v>
      </c>
      <c r="AB84" s="15">
        <f t="shared" si="43"/>
        <v>0</v>
      </c>
      <c r="AD84" s="135">
        <f>INDEX(Input!$C$62:$AM$74,MATCH($A84,Input!$A$62:$A$74,0),MATCH(AD$61,Input!$C$61:$AM$61,0))</f>
        <v>0</v>
      </c>
      <c r="AE84" s="24" t="str">
        <f>IF(VLOOKUP($A84,Input!$A$62:$B$74,2,FALSE)="Percentage",AF$70,IF(VLOOKUP($A84,Input!$A$62:$B$74,2,FALSE)="Fixed","Fixed",(AE$70)))</f>
        <v>Fixed</v>
      </c>
      <c r="AF84" s="15">
        <f t="shared" si="44"/>
        <v>0</v>
      </c>
      <c r="AH84" s="135">
        <f>INDEX(Input!$C$62:$AM$74,MATCH($A84,Input!$A$62:$A$74,0),MATCH(AH$61,Input!$C$61:$AM$61,0))</f>
        <v>0</v>
      </c>
      <c r="AI84" s="24" t="str">
        <f>IF(VLOOKUP($A84,Input!$A$62:$B$74,2,FALSE)="Percentage",AJ$70,IF(VLOOKUP($A84,Input!$A$62:$B$74,2,FALSE)="Fixed","Fixed",(AI$70)))</f>
        <v>Fixed</v>
      </c>
      <c r="AJ84" s="15">
        <f t="shared" si="45"/>
        <v>0</v>
      </c>
      <c r="AL84" s="135">
        <f>INDEX(Input!$C$62:$AM$74,MATCH($A84,Input!$A$62:$A$74,0),MATCH(AL$61,Input!$C$61:$AM$61,0))</f>
        <v>0</v>
      </c>
      <c r="AM84" s="24" t="str">
        <f>IF(VLOOKUP($A84,Input!$A$62:$B$74,2,FALSE)="Percentage",AN$70,IF(VLOOKUP($A84,Input!$A$62:$B$74,2,FALSE)="Fixed","Fixed",(AM$70)))</f>
        <v>Fixed</v>
      </c>
      <c r="AN84" s="15">
        <f t="shared" si="46"/>
        <v>0</v>
      </c>
      <c r="AP84" s="135">
        <f>INDEX(Input!$C$62:$AM$74,MATCH($A84,Input!$A$62:$A$74,0),MATCH(AP$61,Input!$C$61:$AM$61,0))</f>
        <v>0</v>
      </c>
      <c r="AQ84" s="24" t="str">
        <f>IF(VLOOKUP($A84,Input!$A$62:$B$74,2,FALSE)="Percentage",AR$70,IF(VLOOKUP($A84,Input!$A$62:$B$74,2,FALSE)="Fixed","Fixed",(AQ$70)))</f>
        <v>Fixed</v>
      </c>
      <c r="AR84" s="15">
        <f t="shared" si="47"/>
        <v>0</v>
      </c>
      <c r="AS84" s="7"/>
      <c r="AT84" s="135">
        <f>INDEX(Input!$C$62:$AM$74,MATCH($A84,Input!$A$62:$A$74,0),MATCH(AT$61,Input!$C$61:$AM$61,0))</f>
        <v>0</v>
      </c>
      <c r="AU84" s="24" t="str">
        <f>IF(VLOOKUP($A84,Input!$A$62:$B$74,2,FALSE)="Percentage",AV$70,IF(VLOOKUP($A84,Input!$A$62:$B$74,2,FALSE)="Fixed","Fixed",(AU$70)))</f>
        <v>Fixed</v>
      </c>
      <c r="AV84" s="15">
        <f t="shared" si="48"/>
        <v>0</v>
      </c>
    </row>
    <row r="85" spans="1:48" x14ac:dyDescent="0.3">
      <c r="A85" t="str">
        <f t="shared" si="49"/>
        <v>Memo. Accts. - Overcollection</v>
      </c>
      <c r="B85" s="135">
        <f>INDEX(Input!$C$62:$AM$74,MATCH($A85,Input!$A$62:$A$74,0),MATCH(B$61,Input!$C$61:$AM$61,0))</f>
        <v>0</v>
      </c>
      <c r="C85" s="24" t="str">
        <f>IF(VLOOKUP($A85,Input!$A$62:$B$74,2,FALSE)="Percentage",D$70,IF(VLOOKUP($A85,Input!$A$62:$B$74,2,FALSE)="Fixed","Fixed",(C$70)))</f>
        <v>Fixed</v>
      </c>
      <c r="D85" s="15">
        <f t="shared" si="37"/>
        <v>0</v>
      </c>
      <c r="F85" s="135">
        <f>INDEX(Input!$C$62:$AM$74,MATCH($A85,Input!$A$62:$A$74,0),MATCH(F$61,Input!$C$61:$AM$61,0))</f>
        <v>0</v>
      </c>
      <c r="G85" s="24" t="str">
        <f>IF(VLOOKUP($A85,Input!$A$62:$B$74,2,FALSE)="Percentage",H$70,IF(VLOOKUP($A85,Input!$A$62:$B$74,2,FALSE)="Fixed","Fixed",(G$70)))</f>
        <v>Fixed</v>
      </c>
      <c r="H85" s="15">
        <f t="shared" si="38"/>
        <v>0</v>
      </c>
      <c r="J85" s="135">
        <f>INDEX(Input!$C$62:$AM$74,MATCH($A85,Input!$A$62:$A$74,0),MATCH(J$61,Input!$C$61:$AM$61,0))</f>
        <v>0</v>
      </c>
      <c r="K85" s="24" t="str">
        <f>IF(VLOOKUP($A85,Input!$A$62:$B$74,2,FALSE)="Percentage",L$70,IF(VLOOKUP($A85,Input!$A$62:$B$74,2,FALSE)="Fixed","Fixed",(K$70)))</f>
        <v>Fixed</v>
      </c>
      <c r="L85" s="15">
        <f t="shared" si="39"/>
        <v>0</v>
      </c>
      <c r="N85" s="135">
        <f>INDEX(Input!$C$62:$AM$74,MATCH($A85,Input!$A$62:$A$74,0),MATCH(N$61,Input!$C$61:$AM$61,0))</f>
        <v>0</v>
      </c>
      <c r="O85" s="24" t="str">
        <f>IF(VLOOKUP($A85,Input!$A$62:$B$74,2,FALSE)="Percentage",P$70,IF(VLOOKUP($A85,Input!$A$62:$B$74,2,FALSE)="Fixed","Fixed",(O$70)))</f>
        <v>Fixed</v>
      </c>
      <c r="P85" s="15">
        <f t="shared" si="40"/>
        <v>0</v>
      </c>
      <c r="R85" s="135">
        <f>INDEX(Input!$C$62:$AM$74,MATCH($A85,Input!$A$62:$A$74,0),MATCH(R$61,Input!$C$61:$AM$61,0))</f>
        <v>0</v>
      </c>
      <c r="S85" s="24" t="str">
        <f>IF(VLOOKUP($A85,Input!$A$62:$B$74,2,FALSE)="Percentage",T$70,IF(VLOOKUP($A85,Input!$A$62:$B$74,2,FALSE)="Fixed","Fixed",(S$70)))</f>
        <v>Fixed</v>
      </c>
      <c r="T85" s="15">
        <f t="shared" si="41"/>
        <v>0</v>
      </c>
      <c r="V85" s="135">
        <f>INDEX(Input!$C$62:$AM$74,MATCH($A85,Input!$A$62:$A$74,0),MATCH(V$61,Input!$C$61:$AM$61,0))</f>
        <v>0</v>
      </c>
      <c r="W85" s="24" t="str">
        <f>IF(VLOOKUP($A85,Input!$A$62:$B$74,2,FALSE)="Percentage",X$70,IF(VLOOKUP($A85,Input!$A$62:$B$74,2,FALSE)="Fixed","Fixed",(W$70)))</f>
        <v>Fixed</v>
      </c>
      <c r="X85" s="15">
        <f t="shared" si="42"/>
        <v>0</v>
      </c>
      <c r="Z85" s="135">
        <f>INDEX(Input!$C$62:$AM$74,MATCH($A85,Input!$A$62:$A$74,0),MATCH(Z$61,Input!$C$61:$AM$61,0))</f>
        <v>0</v>
      </c>
      <c r="AA85" s="24" t="str">
        <f>IF(VLOOKUP($A85,Input!$A$62:$B$74,2,FALSE)="Percentage",AB$70,IF(VLOOKUP($A85,Input!$A$62:$B$74,2,FALSE)="Fixed","Fixed",(AA$70)))</f>
        <v>Fixed</v>
      </c>
      <c r="AB85" s="15">
        <f t="shared" si="43"/>
        <v>0</v>
      </c>
      <c r="AD85" s="135">
        <f>INDEX(Input!$C$62:$AM$74,MATCH($A85,Input!$A$62:$A$74,0),MATCH(AD$61,Input!$C$61:$AM$61,0))</f>
        <v>0</v>
      </c>
      <c r="AE85" s="24" t="str">
        <f>IF(VLOOKUP($A85,Input!$A$62:$B$74,2,FALSE)="Percentage",AF$70,IF(VLOOKUP($A85,Input!$A$62:$B$74,2,FALSE)="Fixed","Fixed",(AE$70)))</f>
        <v>Fixed</v>
      </c>
      <c r="AF85" s="15">
        <f t="shared" si="44"/>
        <v>0</v>
      </c>
      <c r="AH85" s="135">
        <f>INDEX(Input!$C$62:$AM$74,MATCH($A85,Input!$A$62:$A$74,0),MATCH(AH$61,Input!$C$61:$AM$61,0))</f>
        <v>0</v>
      </c>
      <c r="AI85" s="24" t="str">
        <f>IF(VLOOKUP($A85,Input!$A$62:$B$74,2,FALSE)="Percentage",AJ$70,IF(VLOOKUP($A85,Input!$A$62:$B$74,2,FALSE)="Fixed","Fixed",(AI$70)))</f>
        <v>Fixed</v>
      </c>
      <c r="AJ85" s="15">
        <f t="shared" si="45"/>
        <v>0</v>
      </c>
      <c r="AL85" s="135">
        <f>INDEX(Input!$C$62:$AM$74,MATCH($A85,Input!$A$62:$A$74,0),MATCH(AL$61,Input!$C$61:$AM$61,0))</f>
        <v>0</v>
      </c>
      <c r="AM85" s="24" t="str">
        <f>IF(VLOOKUP($A85,Input!$A$62:$B$74,2,FALSE)="Percentage",AN$70,IF(VLOOKUP($A85,Input!$A$62:$B$74,2,FALSE)="Fixed","Fixed",(AM$70)))</f>
        <v>Fixed</v>
      </c>
      <c r="AN85" s="15">
        <f t="shared" si="46"/>
        <v>0</v>
      </c>
      <c r="AP85" s="135">
        <f>INDEX(Input!$C$62:$AM$74,MATCH($A85,Input!$A$62:$A$74,0),MATCH(AP$61,Input!$C$61:$AM$61,0))</f>
        <v>0</v>
      </c>
      <c r="AQ85" s="24" t="str">
        <f>IF(VLOOKUP($A85,Input!$A$62:$B$74,2,FALSE)="Percentage",AR$70,IF(VLOOKUP($A85,Input!$A$62:$B$74,2,FALSE)="Fixed","Fixed",(AQ$70)))</f>
        <v>Fixed</v>
      </c>
      <c r="AR85" s="15">
        <f t="shared" si="47"/>
        <v>0</v>
      </c>
      <c r="AS85" s="7"/>
      <c r="AT85" s="135">
        <f>INDEX(Input!$C$62:$AM$74,MATCH($A85,Input!$A$62:$A$74,0),MATCH(AT$61,Input!$C$61:$AM$61,0))</f>
        <v>0</v>
      </c>
      <c r="AU85" s="24" t="str">
        <f>IF(VLOOKUP($A85,Input!$A$62:$B$74,2,FALSE)="Percentage",AV$70,IF(VLOOKUP($A85,Input!$A$62:$B$74,2,FALSE)="Fixed","Fixed",(AU$70)))</f>
        <v>Fixed</v>
      </c>
      <c r="AV85" s="15">
        <f t="shared" si="48"/>
        <v>0</v>
      </c>
    </row>
    <row r="86" spans="1:48" x14ac:dyDescent="0.3">
      <c r="A86" t="s">
        <v>38</v>
      </c>
      <c r="B86" s="14"/>
      <c r="D86" s="20">
        <f>SUM(D73:D85)</f>
        <v>0</v>
      </c>
      <c r="F86" s="14"/>
      <c r="H86" s="20">
        <f>SUM(H73:H85)</f>
        <v>0</v>
      </c>
      <c r="J86" s="14"/>
      <c r="L86" s="20">
        <f>SUM(L73:L85)</f>
        <v>0</v>
      </c>
      <c r="N86" s="14"/>
      <c r="P86" s="20">
        <f>SUM(P73:P85)</f>
        <v>0</v>
      </c>
      <c r="R86" s="14"/>
      <c r="T86" s="20">
        <f>SUM(T73:T85)</f>
        <v>0</v>
      </c>
      <c r="V86" s="14"/>
      <c r="X86" s="20">
        <f>SUM(X73:X85)</f>
        <v>0</v>
      </c>
      <c r="Z86" s="14"/>
      <c r="AB86" s="20">
        <f>SUM(AB73:AB85)</f>
        <v>0</v>
      </c>
      <c r="AD86" s="14"/>
      <c r="AF86" s="20">
        <f>SUM(AF73:AF85)</f>
        <v>0</v>
      </c>
      <c r="AH86" s="14"/>
      <c r="AJ86" s="20">
        <f>SUM(AJ73:AJ85)</f>
        <v>0</v>
      </c>
      <c r="AL86" s="14"/>
      <c r="AN86" s="20">
        <f>SUM(AN73:AN85)</f>
        <v>0</v>
      </c>
      <c r="AP86" s="14"/>
      <c r="AR86" s="20">
        <f>SUM(AR73:AR85)</f>
        <v>0</v>
      </c>
      <c r="AS86" s="50"/>
      <c r="AT86" s="14"/>
      <c r="AV86" s="20">
        <f>SUM(AV73:AV85)</f>
        <v>0</v>
      </c>
    </row>
    <row r="87" spans="1:48" x14ac:dyDescent="0.3">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
      <c r="A88" s="1" t="s">
        <v>34</v>
      </c>
      <c r="B88" s="17" t="s">
        <v>28</v>
      </c>
      <c r="C88" s="5" t="s">
        <v>45</v>
      </c>
      <c r="D88" s="18" t="s">
        <v>29</v>
      </c>
      <c r="F88" s="17" t="s">
        <v>28</v>
      </c>
      <c r="G88" s="5" t="s">
        <v>45</v>
      </c>
      <c r="H88" s="18" t="s">
        <v>29</v>
      </c>
      <c r="J88" s="17" t="s">
        <v>28</v>
      </c>
      <c r="K88" s="5" t="s">
        <v>45</v>
      </c>
      <c r="L88" s="18" t="s">
        <v>29</v>
      </c>
      <c r="N88" s="17" t="s">
        <v>28</v>
      </c>
      <c r="O88" s="5" t="s">
        <v>45</v>
      </c>
      <c r="P88" s="18" t="s">
        <v>29</v>
      </c>
      <c r="R88" s="17" t="s">
        <v>28</v>
      </c>
      <c r="S88" s="5" t="s">
        <v>45</v>
      </c>
      <c r="T88" s="18" t="s">
        <v>29</v>
      </c>
      <c r="V88" s="17" t="s">
        <v>28</v>
      </c>
      <c r="W88" s="5" t="s">
        <v>45</v>
      </c>
      <c r="X88" s="18" t="s">
        <v>29</v>
      </c>
      <c r="Z88" s="17" t="s">
        <v>28</v>
      </c>
      <c r="AA88" s="5" t="s">
        <v>45</v>
      </c>
      <c r="AB88" s="18" t="s">
        <v>29</v>
      </c>
      <c r="AD88" s="17" t="s">
        <v>28</v>
      </c>
      <c r="AE88" s="5" t="s">
        <v>45</v>
      </c>
      <c r="AF88" s="18" t="s">
        <v>29</v>
      </c>
      <c r="AH88" s="17" t="s">
        <v>28</v>
      </c>
      <c r="AI88" s="5" t="s">
        <v>45</v>
      </c>
      <c r="AJ88" s="18" t="s">
        <v>29</v>
      </c>
      <c r="AL88" s="17" t="s">
        <v>28</v>
      </c>
      <c r="AM88" s="5" t="s">
        <v>45</v>
      </c>
      <c r="AN88" s="18" t="s">
        <v>29</v>
      </c>
      <c r="AP88" s="17" t="s">
        <v>28</v>
      </c>
      <c r="AQ88" s="5" t="s">
        <v>45</v>
      </c>
      <c r="AR88" s="18" t="s">
        <v>29</v>
      </c>
      <c r="AS88" s="5"/>
      <c r="AT88" s="17" t="s">
        <v>28</v>
      </c>
      <c r="AU88" s="5" t="s">
        <v>45</v>
      </c>
      <c r="AV88" s="18" t="s">
        <v>29</v>
      </c>
    </row>
    <row r="89" spans="1:48" x14ac:dyDescent="0.3">
      <c r="A89" t="str">
        <f>A41</f>
        <v>CPUC Fee</v>
      </c>
      <c r="B89" s="23">
        <f>INDEX(Input!$C$77:$AL$82,MATCH('Residential Bills_Yr 3_6 Units'!$A$41,Input!$A$77:$A$82,0),MATCH('Residential Bills_Yr 3_6 Units'!B61:D61,Input!$C$76:$AL$76,0))</f>
        <v>8.0000000000000002E-3</v>
      </c>
      <c r="C89" s="7">
        <f>D70+D74+D76+D77+D78</f>
        <v>39.32</v>
      </c>
      <c r="D89" s="15">
        <f>ROUND(B89*C89,2)</f>
        <v>0.31</v>
      </c>
      <c r="F89" s="23">
        <f>INDEX(Input!$C$77:$AL$82,MATCH('Residential Bills_Yr 3_6 Units'!$A$41,Input!$A$77:$A$82,0),MATCH('Residential Bills_Yr 3_6 Units'!F61:H61,Input!$C$76:$AL$76,0))</f>
        <v>8.0000000000000002E-3</v>
      </c>
      <c r="G89" s="7">
        <f>H70+H74+H76+H77+H78</f>
        <v>39.32</v>
      </c>
      <c r="H89" s="15">
        <f>ROUND(F89*G89,2)</f>
        <v>0.31</v>
      </c>
      <c r="J89" s="23">
        <f>INDEX(Input!$C$77:$AL$82,MATCH('Residential Bills_Yr 3_6 Units'!$A$41,Input!$A$77:$A$82,0),MATCH('Residential Bills_Yr 3_6 Units'!J61:L61,Input!$C$76:$AL$76,0))</f>
        <v>8.0000000000000002E-3</v>
      </c>
      <c r="K89" s="7">
        <f>L70+L74+L76+L77+L78</f>
        <v>39.32</v>
      </c>
      <c r="L89" s="15">
        <f>ROUND(J89*K89,2)</f>
        <v>0.31</v>
      </c>
      <c r="N89" s="23">
        <f>INDEX(Input!$C$77:$AL$82,MATCH('Residential Bills_Yr 3_6 Units'!$A$41,Input!$A$77:$A$82,0),MATCH('Residential Bills_Yr 3_6 Units'!N61:P61,Input!$C$76:$AL$76,0))</f>
        <v>8.0000000000000002E-3</v>
      </c>
      <c r="O89" s="7">
        <f>P70+P74+P76+P77+P78</f>
        <v>39.32</v>
      </c>
      <c r="P89" s="15">
        <f>ROUND(N89*O89,2)</f>
        <v>0.31</v>
      </c>
      <c r="R89" s="23">
        <f>INDEX(Input!$C$77:$AL$82,MATCH('Residential Bills_Yr 3_6 Units'!$A$41,Input!$A$77:$A$82,0),MATCH('Residential Bills_Yr 3_6 Units'!R61:T61,Input!$C$76:$AL$76,0))</f>
        <v>8.0000000000000002E-3</v>
      </c>
      <c r="S89" s="7">
        <f>T70+T74+T76+T77</f>
        <v>39.32</v>
      </c>
      <c r="T89" s="15">
        <f>ROUND(R89*S89,2)</f>
        <v>0.31</v>
      </c>
      <c r="V89" s="23">
        <f>INDEX(Input!$C$77:$AL$82,MATCH('Residential Bills_Yr 3_6 Units'!$A$41,Input!$A$77:$A$82,0),MATCH('Residential Bills_Yr 3_6 Units'!V61:X61,Input!$C$76:$AL$76,0))</f>
        <v>8.0000000000000002E-3</v>
      </c>
      <c r="W89" s="7">
        <f>X70+X74+X76+X77</f>
        <v>39.32</v>
      </c>
      <c r="X89" s="15">
        <f>ROUND(V89*W89,2)</f>
        <v>0.31</v>
      </c>
      <c r="Z89" s="23">
        <f>INDEX(Input!$C$77:$AL$82,MATCH('Residential Bills_Yr 3_6 Units'!$A$41,Input!$A$77:$A$82,0),MATCH('Residential Bills_Yr 3_6 Units'!Z61:AB61,Input!$C$76:$AL$76,0))</f>
        <v>8.0000000000000002E-3</v>
      </c>
      <c r="AA89" s="7">
        <f>AB70+AB74+AB76+AB77</f>
        <v>39.32</v>
      </c>
      <c r="AB89" s="15">
        <f>ROUND(Z89*AA89,2)</f>
        <v>0.31</v>
      </c>
      <c r="AD89" s="23">
        <f>INDEX(Input!$C$77:$AL$82,MATCH('Residential Bills_Yr 3_6 Units'!$A$41,Input!$A$77:$A$82,0),MATCH('Residential Bills_Yr 3_6 Units'!AD61:AF61,Input!$C$76:$AL$76,0))</f>
        <v>8.0000000000000002E-3</v>
      </c>
      <c r="AE89" s="7">
        <f>AF70+AF74+AF76+AF77</f>
        <v>39.32</v>
      </c>
      <c r="AF89" s="15">
        <f>ROUND(AD89*AE89,2)</f>
        <v>0.31</v>
      </c>
      <c r="AH89" s="23">
        <f>INDEX(Input!$C$77:$AL$82,MATCH('Residential Bills_Yr 3_6 Units'!$A$41,Input!$A$77:$A$82,0),MATCH('Residential Bills_Yr 3_6 Units'!AH61:AJ61,Input!$C$76:$AL$76,0))</f>
        <v>8.0000000000000002E-3</v>
      </c>
      <c r="AI89" s="7">
        <f>AJ70+AJ74+AJ76+AJ77</f>
        <v>39.32</v>
      </c>
      <c r="AJ89" s="15">
        <f>ROUND(AH89*AI89,2)</f>
        <v>0.31</v>
      </c>
      <c r="AL89" s="23">
        <f>INDEX(Input!$C$77:$AL$82,MATCH('Residential Bills_Yr 3_6 Units'!$A$41,Input!$A$77:$A$82,0),MATCH('Residential Bills_Yr 3_6 Units'!AL61:AN61,Input!$C$76:$AL$76,0))</f>
        <v>8.0000000000000002E-3</v>
      </c>
      <c r="AM89" s="7">
        <f>AN70+AN74+AN76+AN77</f>
        <v>39.32</v>
      </c>
      <c r="AN89" s="15">
        <f>ROUND(AL89*AM89,2)</f>
        <v>0.31</v>
      </c>
      <c r="AP89" s="23">
        <f>INDEX(Input!$C$77:$AL$82,MATCH('Residential Bills_Yr 3_6 Units'!$A$41,Input!$A$77:$A$82,0),MATCH('Residential Bills_Yr 3_6 Units'!AP61:AR61,Input!$C$76:$AL$76,0))</f>
        <v>8.0000000000000002E-3</v>
      </c>
      <c r="AQ89" s="7">
        <f>AR70+AR74+AR76+AR77</f>
        <v>39.32</v>
      </c>
      <c r="AR89" s="15">
        <f>ROUND(AP89*AQ89,2)</f>
        <v>0.31</v>
      </c>
      <c r="AS89" s="7"/>
      <c r="AT89" s="23">
        <f>INDEX(Input!$C$77:$AL$82,MATCH('Residential Bills_Yr 3_6 Units'!$A$41,Input!$A$77:$A$82,0),MATCH('Residential Bills_Yr 3_6 Units'!AT61:AV61,Input!$C$76:$AL$76,0))</f>
        <v>8.0000000000000002E-3</v>
      </c>
      <c r="AU89" s="7">
        <f>AV70+AV74+AV76+AV77</f>
        <v>39.32</v>
      </c>
      <c r="AV89" s="15">
        <f>ROUND(AT89*AU89,2)</f>
        <v>0.31</v>
      </c>
    </row>
    <row r="90" spans="1:48" ht="14.4" hidden="1" customHeight="1" x14ac:dyDescent="0.3">
      <c r="A90">
        <f>+Input!A122</f>
        <v>0</v>
      </c>
      <c r="B90" s="23"/>
      <c r="D90" s="16"/>
      <c r="F90" s="14"/>
      <c r="H90" s="16"/>
      <c r="J90" s="14"/>
      <c r="L90" s="16"/>
      <c r="N90" s="14"/>
      <c r="P90" s="16"/>
      <c r="R90" s="14"/>
      <c r="T90" s="16"/>
      <c r="V90" s="14"/>
      <c r="X90" s="16"/>
      <c r="Z90" s="14"/>
      <c r="AB90" s="16"/>
      <c r="AD90" s="14"/>
      <c r="AF90" s="16"/>
      <c r="AH90" s="14"/>
      <c r="AJ90" s="16"/>
      <c r="AL90" s="14"/>
      <c r="AN90" s="16"/>
      <c r="AP90" s="14"/>
      <c r="AR90" s="16"/>
      <c r="AT90" s="14"/>
      <c r="AV90" s="16"/>
    </row>
    <row r="91" spans="1:48" ht="14.4" hidden="1" customHeight="1" x14ac:dyDescent="0.3">
      <c r="A91">
        <f>+Input!A123</f>
        <v>0</v>
      </c>
      <c r="B91" s="23"/>
      <c r="D91" s="16"/>
      <c r="F91" s="14"/>
      <c r="H91" s="16"/>
      <c r="J91" s="14"/>
      <c r="L91" s="16"/>
      <c r="N91" s="14"/>
      <c r="P91" s="16"/>
      <c r="R91" s="14"/>
      <c r="T91" s="16"/>
      <c r="V91" s="14"/>
      <c r="X91" s="16"/>
      <c r="Z91" s="14"/>
      <c r="AB91" s="16"/>
      <c r="AD91" s="14"/>
      <c r="AF91" s="16"/>
      <c r="AH91" s="14"/>
      <c r="AJ91" s="16"/>
      <c r="AL91" s="14"/>
      <c r="AN91" s="16"/>
      <c r="AP91" s="14"/>
      <c r="AR91" s="16"/>
      <c r="AT91" s="14"/>
      <c r="AV91" s="16"/>
    </row>
    <row r="92" spans="1:48" ht="14.4" hidden="1" customHeight="1" x14ac:dyDescent="0.3">
      <c r="A92">
        <f>+Input!A124</f>
        <v>0</v>
      </c>
      <c r="B92" s="23"/>
      <c r="D92" s="16"/>
      <c r="F92" s="14"/>
      <c r="H92" s="16"/>
      <c r="J92" s="14"/>
      <c r="L92" s="16"/>
      <c r="N92" s="14"/>
      <c r="P92" s="16"/>
      <c r="R92" s="14"/>
      <c r="T92" s="16"/>
      <c r="V92" s="14"/>
      <c r="X92" s="16"/>
      <c r="Z92" s="14"/>
      <c r="AB92" s="16"/>
      <c r="AD92" s="14"/>
      <c r="AF92" s="16"/>
      <c r="AH92" s="14"/>
      <c r="AJ92" s="16"/>
      <c r="AL92" s="14"/>
      <c r="AN92" s="16"/>
      <c r="AP92" s="14"/>
      <c r="AR92" s="16"/>
      <c r="AT92" s="14"/>
      <c r="AV92" s="16"/>
    </row>
    <row r="93" spans="1:48" ht="14.4" hidden="1" customHeight="1" x14ac:dyDescent="0.3">
      <c r="A93">
        <f>+Input!A125</f>
        <v>0</v>
      </c>
      <c r="B93" s="23"/>
      <c r="D93" s="16"/>
      <c r="F93" s="14"/>
      <c r="H93" s="16"/>
      <c r="J93" s="14"/>
      <c r="L93" s="16"/>
      <c r="N93" s="14"/>
      <c r="P93" s="16"/>
      <c r="R93" s="14"/>
      <c r="T93" s="16"/>
      <c r="V93" s="14"/>
      <c r="X93" s="16"/>
      <c r="Z93" s="14"/>
      <c r="AB93" s="16"/>
      <c r="AD93" s="14"/>
      <c r="AF93" s="16"/>
      <c r="AH93" s="14"/>
      <c r="AJ93" s="16"/>
      <c r="AL93" s="14"/>
      <c r="AN93" s="16"/>
      <c r="AP93" s="14"/>
      <c r="AR93" s="16"/>
      <c r="AT93" s="14"/>
      <c r="AV93" s="16"/>
    </row>
    <row r="94" spans="1:48" ht="14.4" hidden="1" customHeight="1" x14ac:dyDescent="0.3">
      <c r="A94">
        <f>+Input!A126</f>
        <v>0</v>
      </c>
      <c r="B94" s="23"/>
      <c r="D94" s="16"/>
      <c r="F94" s="14"/>
      <c r="H94" s="16"/>
      <c r="J94" s="14"/>
      <c r="L94" s="16"/>
      <c r="N94" s="14"/>
      <c r="P94" s="16"/>
      <c r="R94" s="14"/>
      <c r="T94" s="16"/>
      <c r="V94" s="14"/>
      <c r="X94" s="16"/>
      <c r="Z94" s="14"/>
      <c r="AB94" s="16"/>
      <c r="AD94" s="14"/>
      <c r="AF94" s="16"/>
      <c r="AH94" s="14"/>
      <c r="AJ94" s="16"/>
      <c r="AL94" s="14"/>
      <c r="AN94" s="16"/>
      <c r="AP94" s="14"/>
      <c r="AR94" s="16"/>
      <c r="AT94" s="14"/>
      <c r="AV94" s="16"/>
    </row>
    <row r="95" spans="1:48" x14ac:dyDescent="0.3">
      <c r="A95" t="s">
        <v>38</v>
      </c>
      <c r="B95" s="14"/>
      <c r="D95" s="15"/>
      <c r="F95" s="14"/>
      <c r="H95" s="16"/>
      <c r="J95" s="14"/>
      <c r="L95" s="16"/>
      <c r="N95" s="14"/>
      <c r="P95" s="16"/>
      <c r="R95" s="14"/>
      <c r="T95" s="16"/>
      <c r="V95" s="14"/>
      <c r="X95" s="16"/>
      <c r="Z95" s="14"/>
      <c r="AB95" s="16"/>
      <c r="AD95" s="14"/>
      <c r="AF95" s="16"/>
      <c r="AH95" s="14"/>
      <c r="AJ95" s="16"/>
      <c r="AL95" s="14"/>
      <c r="AN95" s="16"/>
      <c r="AP95" s="14"/>
      <c r="AR95" s="16"/>
      <c r="AT95" s="14"/>
      <c r="AV95" s="16"/>
    </row>
    <row r="96" spans="1:48" x14ac:dyDescent="0.3">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35">
      <c r="A97" t="s">
        <v>39</v>
      </c>
      <c r="B97" s="21"/>
      <c r="C97" s="22"/>
      <c r="D97" s="25">
        <f>D70+D86+D89</f>
        <v>39.630000000000003</v>
      </c>
      <c r="F97" s="21"/>
      <c r="G97" s="22"/>
      <c r="H97" s="25">
        <f>H70+H86+H89</f>
        <v>39.630000000000003</v>
      </c>
      <c r="J97" s="21"/>
      <c r="K97" s="22"/>
      <c r="L97" s="25">
        <f>L70+L86+L89</f>
        <v>39.630000000000003</v>
      </c>
      <c r="N97" s="21"/>
      <c r="O97" s="22"/>
      <c r="P97" s="25">
        <f>P70+P86+P89</f>
        <v>39.630000000000003</v>
      </c>
      <c r="R97" s="21"/>
      <c r="S97" s="22"/>
      <c r="T97" s="25">
        <f>T70+T86+T89</f>
        <v>39.630000000000003</v>
      </c>
      <c r="V97" s="21"/>
      <c r="W97" s="22"/>
      <c r="X97" s="25">
        <f>X70+X86+X89</f>
        <v>39.630000000000003</v>
      </c>
      <c r="Z97" s="21"/>
      <c r="AA97" s="22"/>
      <c r="AB97" s="25">
        <f>AB70+AB86+AB89</f>
        <v>39.630000000000003</v>
      </c>
      <c r="AD97" s="21"/>
      <c r="AE97" s="22"/>
      <c r="AF97" s="25">
        <f>AF70+AF86+AF89</f>
        <v>39.630000000000003</v>
      </c>
      <c r="AH97" s="21"/>
      <c r="AI97" s="22"/>
      <c r="AJ97" s="25">
        <f>AJ70+AJ86+AJ89</f>
        <v>39.630000000000003</v>
      </c>
      <c r="AL97" s="21"/>
      <c r="AM97" s="22"/>
      <c r="AN97" s="25">
        <f>AN70+AN86+AN89</f>
        <v>39.630000000000003</v>
      </c>
      <c r="AP97" s="21"/>
      <c r="AQ97" s="22"/>
      <c r="AR97" s="25">
        <f>AR70+AR86+AR89</f>
        <v>39.630000000000003</v>
      </c>
      <c r="AS97" s="137"/>
      <c r="AT97" s="21"/>
      <c r="AU97" s="22"/>
      <c r="AV97" s="25">
        <f>AV70+AV86+AV89</f>
        <v>39.630000000000003</v>
      </c>
    </row>
    <row r="99" spans="1:48" x14ac:dyDescent="0.3">
      <c r="A99" t="s">
        <v>88</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0" formatCode="&quot;$&quot;#,##0.000"/>
            </x14:dxf>
          </x14:cfRule>
          <x14:cfRule type="expression" priority="30" id="{CFD6C38C-81C4-4FFE-8E9E-E19C9198080E}">
            <xm:f>Input!$B62="Percentage"</xm:f>
            <x14:dxf>
              <numFmt numFmtId="166" formatCode="0.000%"/>
            </x14:dxf>
          </x14:cfRule>
          <xm:sqref>F73:F85 J73:J85 N73:N85 R73:R85 V73:V85 Z73:Z85 AD73:AD85 AH73:AH85 AL73:AL85 AP73:AP85 AT73:AT85 B73:B85</xm:sqref>
        </x14:conditionalFormatting>
        <x14:conditionalFormatting xmlns:xm="http://schemas.microsoft.com/office/excel/2006/main">
          <x14:cfRule type="expression" priority="3" id="{4B51D3D2-4E69-4D77-B3B4-E4914492DD4F}">
            <xm:f>OR(Input!$B46="Fixed",Input!$B46="Volumetric")</xm:f>
            <x14:dxf>
              <numFmt numFmtId="170"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Patricia Butcher</cp:lastModifiedBy>
  <cp:lastPrinted>2021-12-15T20:24:11Z</cp:lastPrinted>
  <dcterms:created xsi:type="dcterms:W3CDTF">2019-02-06T23:06:40Z</dcterms:created>
  <dcterms:modified xsi:type="dcterms:W3CDTF">2023-01-24T22:54:03Z</dcterms:modified>
</cp:coreProperties>
</file>